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Vita\BKOM\Kamery_centrum_II.etapa_úprav_Vesely\Rozpočet úprava 2020_6\Vykaz slepy\"/>
    </mc:Choice>
  </mc:AlternateContent>
  <bookViews>
    <workbookView xWindow="11790" yWindow="285" windowWidth="16680" windowHeight="14820" firstSheet="1" activeTab="1"/>
  </bookViews>
  <sheets>
    <sheet name="Pokyny pro vyplnění" sheetId="11" state="hidden" r:id="rId1"/>
    <sheet name="Stavba" sheetId="1" r:id="rId2"/>
    <sheet name="VzorPolozky" sheetId="10" state="hidden" r:id="rId3"/>
  </sheets>
  <externalReferences>
    <externalReference r:id="rId4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Stavba!#REF!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1">Stavba!$A$1:$I$67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Stavba!$B$1:$I$36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7" i="1" l="1"/>
  <c r="AY56" i="1"/>
  <c r="AY54" i="1"/>
  <c r="AY53" i="1"/>
  <c r="AY50" i="1"/>
  <c r="AY49" i="1"/>
  <c r="AY48" i="1"/>
  <c r="AY47" i="1"/>
  <c r="AY46" i="1"/>
  <c r="AY45" i="1"/>
  <c r="F42" i="1"/>
  <c r="G42" i="1"/>
  <c r="H42" i="1"/>
  <c r="I42" i="1"/>
  <c r="G38" i="1"/>
  <c r="F38" i="1"/>
  <c r="H32" i="1"/>
  <c r="E24" i="1"/>
  <c r="E26" i="1"/>
  <c r="I18" i="1" l="1"/>
  <c r="I21" i="1" s="1"/>
  <c r="G25" i="1" s="1"/>
  <c r="G26" i="1" s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<sst xmlns="http://schemas.openxmlformats.org/spreadsheetml/2006/main" count="106" uniqueCount="80">
  <si>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</si>
  <si>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</si>
  <si>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</si>
  <si>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</si>
  <si>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</si>
  <si>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</si>
  <si>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</si>
  <si>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</si>
  <si>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</si>
  <si>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</si>
  <si>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</si>
  <si>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</si>
  <si>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</si>
  <si>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</si>
  <si>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</si>
  <si>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</si>
  <si>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</si>
  <si>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</si>
  <si>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</si>
  <si>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</si>
  <si>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</si>
  <si>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</si>
  <si>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</si>
  <si>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</si>
  <si>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</si>
  <si>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</si>
  <si>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</si>
  <si>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</si>
  <si>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</si>
  <si>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</si>
  <si>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</si>
  <si>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</si>
  <si>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</si>
  <si>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</si>
  <si>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</si>
  <si>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</si>
  <si>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</si>
  <si>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</si>
  <si>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</si>
  <si>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</si>
  <si>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</si>
  <si>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</si>
  <si>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</si>
  <si>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</si>
  <si>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</si>
  <si>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</si>
  <si>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</si>
  <si>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</si>
  <si>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</si>
  <si>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</si>
  <si>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</si>
  <si>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</si>
  <si>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</si>
  <si>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</si>
  <si>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</si>
  <si>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</si>
  <si>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</si>
  <si>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</si>
  <si>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</si>
  <si>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</si>
  <si>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</si>
  <si>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</si>
  <si>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</si>
  <si>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</si>
  <si>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VN</t>
  </si>
  <si>
    <t>ON</t>
  </si>
  <si>
    <t>- dodávka materiálu včetně montáže</t>
  </si>
  <si>
    <t>06</t>
  </si>
  <si>
    <t>Výstavba kamerových bodů</t>
  </si>
  <si>
    <t>20</t>
  </si>
  <si>
    <t>Monitorování vozidel v centru města Brna</t>
  </si>
  <si>
    <t>Popis rozpočtu: Monitorování vozidel v centru města Brna</t>
  </si>
  <si>
    <t>ul. Joštova  - SSZ</t>
  </si>
  <si>
    <t>ul. Petrská/ ul. Biskupská</t>
  </si>
  <si>
    <t>09/10</t>
  </si>
  <si>
    <t>ul. Masarykova/ul. Bašty</t>
  </si>
  <si>
    <t>ul. Rašínova</t>
  </si>
  <si>
    <t>22a</t>
  </si>
  <si>
    <t>Moravské náměstí</t>
  </si>
  <si>
    <t>Celkový položkový rozpočet stavby - technologie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</si>
</sst>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37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1" applyNumberFormat="0" applyFill="0" applyAlignment="0" applyProtection="0"/>
    <xf numFmtId="0" fontId="20" fillId="3" borderId="0" applyNumberFormat="0" applyBorder="0" applyAlignment="0" applyProtection="0"/>
    <xf numFmtId="0" fontId="21" fillId="16" borderId="2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7" borderId="0" applyNumberFormat="0" applyBorder="0" applyAlignment="0" applyProtection="0"/>
    <xf numFmtId="164" fontId="34" fillId="0" borderId="0" applyFill="0"/>
    <xf numFmtId="0" fontId="2" fillId="0" borderId="0"/>
    <xf numFmtId="0" fontId="35" fillId="0" borderId="0"/>
    <xf numFmtId="0" fontId="36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7" fillId="0" borderId="7" applyNumberFormat="0" applyFill="0" applyAlignment="0" applyProtection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8" applyNumberFormat="0" applyAlignment="0" applyProtection="0"/>
    <xf numFmtId="0" fontId="31" fillId="19" borderId="8" applyNumberFormat="0" applyAlignment="0" applyProtection="0"/>
    <xf numFmtId="0" fontId="32" fillId="19" borderId="9" applyNumberFormat="0" applyAlignment="0" applyProtection="0"/>
    <xf numFmtId="0" fontId="33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/>
    <xf numFmtId="0" fontId="0" fillId="0" borderId="13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3" xfId="0" applyFont="1" applyBorder="1"/>
    <xf numFmtId="0" fontId="9" fillId="0" borderId="0" xfId="0" applyFont="1" applyBorder="1" applyAlignment="1">
      <alignment vertical="center"/>
    </xf>
    <xf numFmtId="0" fontId="9" fillId="0" borderId="13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3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 applyAlignment="1"/>
    <xf numFmtId="0" fontId="9" fillId="0" borderId="13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9" fillId="0" borderId="0" xfId="0" applyFont="1"/>
    <xf numFmtId="0" fontId="9" fillId="0" borderId="13" xfId="0" applyFont="1" applyBorder="1" applyAlignment="1">
      <alignment vertical="top"/>
    </xf>
    <xf numFmtId="14" fontId="9" fillId="0" borderId="13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4" xfId="0" applyFont="1" applyBorder="1" applyAlignment="1">
      <alignment horizontal="left" vertical="center" indent="1"/>
    </xf>
    <xf numFmtId="1" fontId="9" fillId="0" borderId="15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 vertical="center" indent="1"/>
    </xf>
    <xf numFmtId="0" fontId="0" fillId="0" borderId="0" xfId="0" applyBorder="1" applyAlignment="1"/>
    <xf numFmtId="0" fontId="9" fillId="0" borderId="13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9" fillId="0" borderId="16" xfId="0" applyFont="1" applyBorder="1" applyAlignment="1">
      <alignment vertical="center"/>
    </xf>
    <xf numFmtId="0" fontId="0" fillId="0" borderId="14" xfId="0" applyBorder="1" applyAlignment="1">
      <alignment horizontal="left" indent="1"/>
    </xf>
    <xf numFmtId="0" fontId="0" fillId="0" borderId="13" xfId="0" applyBorder="1" applyAlignment="1"/>
    <xf numFmtId="0" fontId="0" fillId="0" borderId="13" xfId="0" applyBorder="1" applyAlignment="1">
      <alignment vertical="center"/>
    </xf>
    <xf numFmtId="0" fontId="0" fillId="0" borderId="17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1" fontId="9" fillId="0" borderId="18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1" fontId="9" fillId="0" borderId="16" xfId="0" applyNumberFormat="1" applyFont="1" applyBorder="1" applyAlignment="1">
      <alignment horizontal="right" vertical="center"/>
    </xf>
    <xf numFmtId="0" fontId="0" fillId="0" borderId="17" xfId="0" applyBorder="1" applyAlignment="1">
      <alignment horizontal="left" indent="1"/>
    </xf>
    <xf numFmtId="0" fontId="0" fillId="0" borderId="19" xfId="0" applyFont="1" applyBorder="1" applyAlignment="1">
      <alignment horizontal="left" vertical="top" indent="1"/>
    </xf>
    <xf numFmtId="0" fontId="0" fillId="0" borderId="20" xfId="0" applyBorder="1" applyAlignment="1">
      <alignment vertical="top"/>
    </xf>
    <xf numFmtId="0" fontId="9" fillId="0" borderId="20" xfId="0" applyFont="1" applyFill="1" applyBorder="1" applyAlignment="1">
      <alignment horizontal="left" vertical="top"/>
    </xf>
    <xf numFmtId="0" fontId="9" fillId="0" borderId="20" xfId="0" applyFont="1" applyBorder="1" applyAlignment="1">
      <alignment vertical="center"/>
    </xf>
    <xf numFmtId="0" fontId="0" fillId="0" borderId="20" xfId="0" applyFont="1" applyBorder="1" applyAlignment="1">
      <alignment horizontal="right" vertical="center"/>
    </xf>
    <xf numFmtId="0" fontId="0" fillId="0" borderId="13" xfId="0" applyBorder="1" applyAlignment="1">
      <alignment horizontal="left"/>
    </xf>
    <xf numFmtId="0" fontId="0" fillId="0" borderId="21" xfId="0" applyBorder="1"/>
    <xf numFmtId="0" fontId="9" fillId="0" borderId="17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/>
    </xf>
    <xf numFmtId="0" fontId="9" fillId="0" borderId="16" xfId="0" applyFont="1" applyBorder="1"/>
    <xf numFmtId="0" fontId="5" fillId="0" borderId="0" xfId="0" applyFont="1" applyAlignment="1">
      <alignment horizontal="left"/>
    </xf>
    <xf numFmtId="49" fontId="0" fillId="0" borderId="16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4" fontId="0" fillId="0" borderId="10" xfId="0" applyNumberFormat="1" applyBorder="1"/>
    <xf numFmtId="49" fontId="9" fillId="0" borderId="13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14" xfId="0" applyFont="1" applyFill="1" applyBorder="1" applyAlignment="1">
      <alignment horizontal="left" vertical="center" indent="1"/>
    </xf>
    <xf numFmtId="0" fontId="0" fillId="25" borderId="13" xfId="0" applyFont="1" applyFill="1" applyBorder="1"/>
    <xf numFmtId="49" fontId="9" fillId="25" borderId="13" xfId="0" applyNumberFormat="1" applyFont="1" applyFill="1" applyBorder="1" applyAlignment="1">
      <alignment horizontal="left" vertical="center"/>
    </xf>
    <xf numFmtId="0" fontId="9" fillId="25" borderId="13" xfId="0" applyFont="1" applyFill="1" applyBorder="1"/>
    <xf numFmtId="0" fontId="9" fillId="25" borderId="13" xfId="0" applyFont="1" applyFill="1" applyBorder="1" applyAlignment="1"/>
    <xf numFmtId="49" fontId="9" fillId="0" borderId="13" xfId="0" applyNumberFormat="1" applyFont="1" applyBorder="1" applyAlignment="1">
      <alignment horizontal="right"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23" xfId="0" applyNumberFormat="1" applyBorder="1"/>
    <xf numFmtId="3" fontId="9" fillId="0" borderId="23" xfId="0" applyNumberFormat="1" applyFont="1" applyBorder="1" applyAlignment="1"/>
    <xf numFmtId="3" fontId="8" fillId="26" borderId="26" xfId="0" applyNumberFormat="1" applyFont="1" applyFill="1" applyBorder="1" applyAlignment="1">
      <alignment vertical="center"/>
    </xf>
    <xf numFmtId="3" fontId="8" fillId="26" borderId="20" xfId="0" applyNumberFormat="1" applyFont="1" applyFill="1" applyBorder="1" applyAlignment="1">
      <alignment vertical="center"/>
    </xf>
    <xf numFmtId="3" fontId="8" fillId="26" borderId="20" xfId="0" applyNumberFormat="1" applyFont="1" applyFill="1" applyBorder="1" applyAlignment="1">
      <alignment vertical="center" wrapText="1"/>
    </xf>
    <xf numFmtId="3" fontId="0" fillId="0" borderId="26" xfId="0" applyNumberFormat="1" applyBorder="1" applyAlignment="1"/>
    <xf numFmtId="3" fontId="0" fillId="0" borderId="15" xfId="0" applyNumberFormat="1" applyBorder="1" applyAlignment="1">
      <alignment horizontal="left" indent="1"/>
    </xf>
    <xf numFmtId="0" fontId="3" fillId="0" borderId="0" xfId="0" applyFont="1" applyAlignment="1">
      <alignment horizontal="center" shrinkToFit="1"/>
    </xf>
    <xf numFmtId="3" fontId="11" fillId="26" borderId="27" xfId="0" applyNumberFormat="1" applyFont="1" applyFill="1" applyBorder="1" applyAlignment="1">
      <alignment horizontal="center" vertical="center" wrapText="1" shrinkToFit="1"/>
    </xf>
    <xf numFmtId="3" fontId="8" fillId="26" borderId="27" xfId="0" applyNumberFormat="1" applyFont="1" applyFill="1" applyBorder="1" applyAlignment="1">
      <alignment horizontal="center" vertical="center" wrapText="1" shrinkToFit="1"/>
    </xf>
    <xf numFmtId="3" fontId="4" fillId="0" borderId="27" xfId="0" applyNumberFormat="1" applyFont="1" applyBorder="1" applyAlignment="1">
      <alignment horizontal="right" wrapText="1" shrinkToFit="1"/>
    </xf>
    <xf numFmtId="3" fontId="4" fillId="0" borderId="27" xfId="0" applyNumberFormat="1" applyFont="1" applyBorder="1" applyAlignment="1">
      <alignment horizontal="right" shrinkToFit="1"/>
    </xf>
    <xf numFmtId="3" fontId="0" fillId="0" borderId="27" xfId="0" applyNumberFormat="1" applyBorder="1" applyAlignment="1">
      <alignment shrinkToFit="1"/>
    </xf>
    <xf numFmtId="3" fontId="9" fillId="0" borderId="24" xfId="0" applyNumberFormat="1" applyFont="1" applyBorder="1" applyAlignment="1">
      <alignment wrapText="1" shrinkToFit="1"/>
    </xf>
    <xf numFmtId="3" fontId="9" fillId="0" borderId="24" xfId="0" applyNumberFormat="1" applyFont="1" applyBorder="1" applyAlignment="1">
      <alignment shrinkToFit="1"/>
    </xf>
    <xf numFmtId="3" fontId="0" fillId="0" borderId="25" xfId="0" applyNumberFormat="1" applyBorder="1" applyAlignment="1">
      <alignment wrapText="1" shrinkToFit="1"/>
    </xf>
    <xf numFmtId="3" fontId="0" fillId="0" borderId="25" xfId="0" applyNumberFormat="1" applyBorder="1" applyAlignment="1">
      <alignment shrinkToFit="1"/>
    </xf>
    <xf numFmtId="3" fontId="0" fillId="25" borderId="25" xfId="0" applyNumberFormat="1" applyFill="1" applyBorder="1" applyAlignment="1">
      <alignment wrapText="1" shrinkToFit="1"/>
    </xf>
    <xf numFmtId="3" fontId="0" fillId="25" borderId="25" xfId="0" applyNumberFormat="1" applyFill="1" applyBorder="1" applyAlignment="1">
      <alignment shrinkToFit="1"/>
    </xf>
    <xf numFmtId="0" fontId="5" fillId="25" borderId="28" xfId="0" applyFont="1" applyFill="1" applyBorder="1" applyAlignment="1">
      <alignment horizontal="left" vertical="center" indent="1"/>
    </xf>
    <xf numFmtId="0" fontId="6" fillId="25" borderId="29" xfId="0" applyFont="1" applyFill="1" applyBorder="1" applyAlignment="1">
      <alignment horizontal="left" vertical="center"/>
    </xf>
    <xf numFmtId="0" fontId="0" fillId="25" borderId="29" xfId="0" applyFill="1" applyBorder="1" applyAlignment="1">
      <alignment horizontal="left" vertical="center"/>
    </xf>
    <xf numFmtId="4" fontId="5" fillId="25" borderId="29" xfId="0" applyNumberFormat="1" applyFont="1" applyFill="1" applyBorder="1" applyAlignment="1">
      <alignment horizontal="left" vertical="center"/>
    </xf>
    <xf numFmtId="0" fontId="0" fillId="25" borderId="29" xfId="0" applyFill="1" applyBorder="1"/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0" fontId="8" fillId="0" borderId="23" xfId="0" applyFont="1" applyBorder="1"/>
    <xf numFmtId="0" fontId="17" fillId="26" borderId="26" xfId="0" applyFont="1" applyFill="1" applyBorder="1" applyAlignment="1">
      <alignment horizontal="center" vertical="center" wrapText="1"/>
    </xf>
    <xf numFmtId="0" fontId="17" fillId="26" borderId="20" xfId="0" applyFont="1" applyFill="1" applyBorder="1" applyAlignment="1">
      <alignment horizontal="center" vertical="center" wrapText="1"/>
    </xf>
    <xf numFmtId="0" fontId="8" fillId="25" borderId="15" xfId="0" applyFont="1" applyFill="1" applyBorder="1"/>
    <xf numFmtId="0" fontId="8" fillId="25" borderId="13" xfId="0" applyFont="1" applyFill="1" applyBorder="1"/>
    <xf numFmtId="0" fontId="17" fillId="26" borderId="27" xfId="0" applyFont="1" applyFill="1" applyBorder="1" applyAlignment="1">
      <alignment horizontal="center" vertical="center" wrapText="1"/>
    </xf>
    <xf numFmtId="4" fontId="8" fillId="25" borderId="25" xfId="0" applyNumberFormat="1" applyFont="1" applyFill="1" applyBorder="1" applyAlignment="1"/>
    <xf numFmtId="4" fontId="8" fillId="25" borderId="25" xfId="0" applyNumberFormat="1" applyFont="1" applyFill="1" applyBorder="1" applyAlignment="1">
      <alignment horizontal="center"/>
    </xf>
    <xf numFmtId="49" fontId="0" fillId="0" borderId="10" xfId="0" applyNumberFormat="1" applyBorder="1"/>
    <xf numFmtId="49" fontId="7" fillId="25" borderId="20" xfId="0" applyNumberFormat="1" applyFont="1" applyFill="1" applyBorder="1" applyAlignment="1">
      <alignment horizontal="left" vertical="center"/>
    </xf>
    <xf numFmtId="0" fontId="9" fillId="25" borderId="20" xfId="0" applyFont="1" applyFill="1" applyBorder="1"/>
    <xf numFmtId="0" fontId="9" fillId="25" borderId="20" xfId="0" applyFont="1" applyFill="1" applyBorder="1" applyAlignment="1"/>
    <xf numFmtId="0" fontId="0" fillId="25" borderId="33" xfId="0" applyFill="1" applyBorder="1"/>
    <xf numFmtId="0" fontId="9" fillId="25" borderId="34" xfId="0" applyFont="1" applyFill="1" applyBorder="1" applyAlignment="1"/>
    <xf numFmtId="0" fontId="0" fillId="25" borderId="30" xfId="0" applyFont="1" applyFill="1" applyBorder="1" applyAlignment="1">
      <alignment horizontal="right" vertical="center"/>
    </xf>
    <xf numFmtId="0" fontId="9" fillId="25" borderId="35" xfId="0" applyFont="1" applyFill="1" applyBorder="1" applyAlignment="1"/>
    <xf numFmtId="49" fontId="9" fillId="0" borderId="30" xfId="0" applyNumberFormat="1" applyFont="1" applyBorder="1" applyAlignment="1">
      <alignment horizontal="left" vertical="center"/>
    </xf>
    <xf numFmtId="0" fontId="9" fillId="0" borderId="35" xfId="0" applyFont="1" applyBorder="1" applyAlignment="1">
      <alignment vertical="center"/>
    </xf>
    <xf numFmtId="0" fontId="9" fillId="0" borderId="30" xfId="0" applyFont="1" applyBorder="1" applyAlignment="1">
      <alignment horizontal="left" vertical="center"/>
    </xf>
    <xf numFmtId="0" fontId="0" fillId="0" borderId="35" xfId="0" applyBorder="1" applyAlignment="1">
      <alignment horizontal="right"/>
    </xf>
    <xf numFmtId="0" fontId="9" fillId="0" borderId="34" xfId="0" applyFont="1" applyBorder="1" applyAlignment="1">
      <alignment vertical="center"/>
    </xf>
    <xf numFmtId="0" fontId="0" fillId="0" borderId="35" xfId="0" applyFont="1" applyBorder="1" applyAlignment="1">
      <alignment horizontal="right" indent="1"/>
    </xf>
    <xf numFmtId="4" fontId="14" fillId="0" borderId="22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9" fillId="0" borderId="31" xfId="0" applyFont="1" applyBorder="1" applyAlignment="1">
      <alignment vertical="center"/>
    </xf>
    <xf numFmtId="4" fontId="8" fillId="0" borderId="22" xfId="0" applyNumberFormat="1" applyFont="1" applyFill="1" applyBorder="1" applyAlignment="1">
      <alignment horizontal="center" vertical="center"/>
    </xf>
    <xf numFmtId="4" fontId="8" fillId="0" borderId="22" xfId="0" applyNumberFormat="1" applyFont="1" applyFill="1" applyBorder="1" applyAlignment="1">
      <alignment vertical="center"/>
    </xf>
    <xf numFmtId="49" fontId="4" fillId="0" borderId="22" xfId="0" applyNumberFormat="1" applyFont="1" applyFill="1" applyBorder="1" applyAlignment="1">
      <alignment vertical="center"/>
    </xf>
    <xf numFmtId="0" fontId="4" fillId="24" borderId="0" xfId="0" applyFont="1" applyFill="1" applyAlignment="1">
      <alignment horizontal="left" wrapText="1"/>
    </xf>
    <xf numFmtId="49" fontId="8" fillId="0" borderId="22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  <xf numFmtId="3" fontId="0" fillId="0" borderId="20" xfId="0" applyNumberFormat="1" applyBorder="1"/>
    <xf numFmtId="3" fontId="0" fillId="0" borderId="20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3" xfId="0" applyNumberFormat="1" applyBorder="1"/>
    <xf numFmtId="3" fontId="0" fillId="0" borderId="13" xfId="0" applyNumberFormat="1" applyBorder="1" applyAlignment="1">
      <alignment wrapText="1"/>
    </xf>
    <xf numFmtId="3" fontId="0" fillId="25" borderId="18" xfId="0" applyNumberFormat="1" applyFill="1" applyBorder="1"/>
    <xf numFmtId="3" fontId="0" fillId="25" borderId="16" xfId="0" applyNumberFormat="1" applyFill="1" applyBorder="1"/>
    <xf numFmtId="3" fontId="0" fillId="25" borderId="31" xfId="0" applyNumberFormat="1" applyFill="1" applyBorder="1"/>
    <xf numFmtId="4" fontId="14" fillId="0" borderId="18" xfId="0" applyNumberFormat="1" applyFont="1" applyBorder="1" applyAlignment="1">
      <alignment horizontal="right" vertical="center" indent="1"/>
    </xf>
    <xf numFmtId="4" fontId="14" fillId="0" borderId="31" xfId="0" applyNumberFormat="1" applyFont="1" applyBorder="1" applyAlignment="1">
      <alignment horizontal="right" vertical="center" indent="1"/>
    </xf>
    <xf numFmtId="0" fontId="0" fillId="0" borderId="20" xfId="0" applyBorder="1" applyAlignment="1">
      <alignment horizontal="center"/>
    </xf>
    <xf numFmtId="4" fontId="12" fillId="0" borderId="20" xfId="0" applyNumberFormat="1" applyFont="1" applyBorder="1" applyAlignment="1">
      <alignment horizontal="right" vertical="center"/>
    </xf>
    <xf numFmtId="4" fontId="12" fillId="0" borderId="34" xfId="0" applyNumberFormat="1" applyFont="1" applyBorder="1" applyAlignment="1">
      <alignment horizontal="right" vertical="center"/>
    </xf>
    <xf numFmtId="4" fontId="13" fillId="25" borderId="33" xfId="0" applyNumberFormat="1" applyFont="1" applyFill="1" applyBorder="1" applyAlignment="1">
      <alignment horizontal="right" vertical="center"/>
    </xf>
    <xf numFmtId="4" fontId="13" fillId="25" borderId="37" xfId="0" applyNumberFormat="1" applyFont="1" applyFill="1" applyBorder="1" applyAlignment="1">
      <alignment horizontal="right" vertical="center"/>
    </xf>
    <xf numFmtId="4" fontId="12" fillId="0" borderId="18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3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31" xfId="0" applyNumberFormat="1" applyFont="1" applyBorder="1" applyAlignment="1">
      <alignment horizontal="right" vertical="center" indent="1"/>
    </xf>
    <xf numFmtId="4" fontId="13" fillId="25" borderId="29" xfId="0" applyNumberFormat="1" applyFont="1" applyFill="1" applyBorder="1" applyAlignment="1">
      <alignment horizontal="right" vertical="center"/>
    </xf>
    <xf numFmtId="2" fontId="13" fillId="25" borderId="29" xfId="0" applyNumberFormat="1" applyFont="1" applyFill="1" applyBorder="1" applyAlignment="1">
      <alignment horizontal="right" vertical="center"/>
    </xf>
    <xf numFmtId="2" fontId="13" fillId="25" borderId="36" xfId="0" applyNumberFormat="1" applyFont="1" applyFill="1" applyBorder="1" applyAlignment="1">
      <alignment horizontal="right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13" xfId="0" applyNumberFormat="1" applyFont="1" applyBorder="1" applyAlignment="1">
      <alignment horizontal="right" vertical="center"/>
    </xf>
    <xf numFmtId="4" fontId="12" fillId="0" borderId="35" xfId="0" applyNumberFormat="1" applyFont="1" applyBorder="1" applyAlignment="1">
      <alignment horizontal="right" vertical="center"/>
    </xf>
    <xf numFmtId="1" fontId="0" fillId="0" borderId="13" xfId="0" applyNumberFormat="1" applyFont="1" applyBorder="1" applyAlignment="1">
      <alignment horizontal="right" indent="1"/>
    </xf>
    <xf numFmtId="0" fontId="9" fillId="0" borderId="20" xfId="0" applyFont="1" applyBorder="1" applyAlignment="1">
      <alignment horizontal="left" vertical="center"/>
    </xf>
    <xf numFmtId="0" fontId="0" fillId="0" borderId="13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3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6" xfId="0" applyNumberFormat="1" applyBorder="1" applyAlignment="1">
      <alignment vertical="center" shrinkToFit="1"/>
    </xf>
    <xf numFmtId="49" fontId="0" fillId="0" borderId="31" xfId="0" applyNumberFormat="1" applyBorder="1" applyAlignment="1">
      <alignment vertical="center" shrinkToFit="1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3" t="s">
        <v>37</v>
      </c>
    </row>
    <row r="2" spans="1:7" ht="57.75" customHeight="1" x14ac:dyDescent="0.2">
      <c r="A2" s="141" t="s">
        <v>38</v>
      </c>
      <c r="B2" s="141"/>
      <c r="C2" s="141"/>
      <c r="D2" s="141"/>
      <c r="E2" s="141"/>
      <c r="F2" s="141"/>
      <c r="G2" s="14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Y70"/>
  <sheetViews>
    <sheetView showGridLines="0" tabSelected="1" topLeftCell="B17" zoomScale="85" zoomScaleNormal="85" zoomScaleSheetLayoutView="75" workbookViewId="0">
      <selection activeCell="K57" sqref="K57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7.5703125" style="1" customWidth="1"/>
    <col min="10" max="10" width="4.28515625" customWidth="1"/>
    <col min="11" max="14" width="10.7109375" customWidth="1"/>
    <col min="51" max="51" width="93.140625" customWidth="1"/>
  </cols>
  <sheetData>
    <row r="1" spans="1:14" ht="33.75" customHeight="1" x14ac:dyDescent="0.2">
      <c r="A1" s="62" t="s">
        <v>35</v>
      </c>
      <c r="B1" s="169" t="s">
        <v>79</v>
      </c>
      <c r="C1" s="170"/>
      <c r="D1" s="170"/>
      <c r="E1" s="170"/>
      <c r="F1" s="170"/>
      <c r="G1" s="170"/>
      <c r="H1" s="170"/>
      <c r="I1" s="170"/>
    </row>
    <row r="2" spans="1:14" ht="23.25" customHeight="1" x14ac:dyDescent="0.2">
      <c r="A2" s="4"/>
      <c r="B2" s="72" t="s">
        <v>23</v>
      </c>
      <c r="C2" s="73"/>
      <c r="D2" s="122" t="s">
        <v>44</v>
      </c>
      <c r="E2" s="122" t="s">
        <v>70</v>
      </c>
      <c r="F2" s="123"/>
      <c r="G2" s="124"/>
      <c r="H2" s="123"/>
      <c r="I2" s="126"/>
      <c r="N2" s="2"/>
    </row>
    <row r="3" spans="1:14" ht="23.25" customHeight="1" x14ac:dyDescent="0.2">
      <c r="A3" s="4"/>
      <c r="B3" s="74" t="s">
        <v>42</v>
      </c>
      <c r="C3" s="73"/>
      <c r="D3" s="75" t="s">
        <v>40</v>
      </c>
      <c r="E3" s="75" t="s">
        <v>68</v>
      </c>
      <c r="F3" s="76"/>
      <c r="G3" s="76"/>
      <c r="H3" s="73"/>
      <c r="I3" s="127"/>
    </row>
    <row r="4" spans="1:14" ht="23.25" customHeight="1" x14ac:dyDescent="0.2">
      <c r="A4" s="69">
        <v>7136</v>
      </c>
      <c r="B4" s="77" t="s">
        <v>43</v>
      </c>
      <c r="C4" s="78"/>
      <c r="D4" s="79" t="s">
        <v>40</v>
      </c>
      <c r="E4" s="79" t="s">
        <v>68</v>
      </c>
      <c r="F4" s="80"/>
      <c r="G4" s="81"/>
      <c r="H4" s="80"/>
      <c r="I4" s="128"/>
    </row>
    <row r="5" spans="1:14" ht="24" customHeight="1" x14ac:dyDescent="0.2">
      <c r="A5" s="4"/>
      <c r="B5" s="42" t="s">
        <v>22</v>
      </c>
      <c r="C5" s="5"/>
      <c r="D5" s="71" t="s">
        <v>45</v>
      </c>
      <c r="E5" s="23"/>
      <c r="F5" s="23"/>
      <c r="G5" s="23"/>
      <c r="H5" s="25" t="s">
        <v>39</v>
      </c>
      <c r="I5" s="129" t="s">
        <v>49</v>
      </c>
    </row>
    <row r="6" spans="1:14" ht="15.75" customHeight="1" x14ac:dyDescent="0.2">
      <c r="A6" s="4"/>
      <c r="B6" s="36"/>
      <c r="C6" s="23"/>
      <c r="D6" s="71" t="s">
        <v>46</v>
      </c>
      <c r="E6" s="23"/>
      <c r="F6" s="23"/>
      <c r="G6" s="23"/>
      <c r="H6" s="25" t="s">
        <v>33</v>
      </c>
      <c r="I6" s="129" t="s">
        <v>50</v>
      </c>
    </row>
    <row r="7" spans="1:14" ht="15.75" customHeight="1" x14ac:dyDescent="0.2">
      <c r="A7" s="4"/>
      <c r="B7" s="37"/>
      <c r="C7" s="82" t="s">
        <v>48</v>
      </c>
      <c r="D7" s="70" t="s">
        <v>47</v>
      </c>
      <c r="E7" s="30"/>
      <c r="F7" s="30"/>
      <c r="G7" s="30"/>
      <c r="H7" s="32"/>
      <c r="I7" s="130"/>
    </row>
    <row r="8" spans="1:14" ht="24" hidden="1" customHeight="1" x14ac:dyDescent="0.2">
      <c r="A8" s="4"/>
      <c r="B8" s="42" t="s">
        <v>20</v>
      </c>
      <c r="C8" s="5"/>
      <c r="D8" s="31"/>
      <c r="E8" s="5"/>
      <c r="F8" s="5"/>
      <c r="G8" s="40"/>
      <c r="H8" s="25" t="s">
        <v>39</v>
      </c>
      <c r="I8" s="131"/>
    </row>
    <row r="9" spans="1:14" ht="15.75" hidden="1" customHeight="1" x14ac:dyDescent="0.2">
      <c r="A9" s="4"/>
      <c r="B9" s="4"/>
      <c r="C9" s="5"/>
      <c r="D9" s="31"/>
      <c r="E9" s="5"/>
      <c r="F9" s="5"/>
      <c r="G9" s="40"/>
      <c r="H9" s="25" t="s">
        <v>33</v>
      </c>
      <c r="I9" s="131"/>
    </row>
    <row r="10" spans="1:14" ht="15.75" hidden="1" customHeight="1" x14ac:dyDescent="0.2">
      <c r="A10" s="4"/>
      <c r="B10" s="46"/>
      <c r="C10" s="24"/>
      <c r="D10" s="41"/>
      <c r="E10" s="48"/>
      <c r="F10" s="48"/>
      <c r="G10" s="47"/>
      <c r="H10" s="47"/>
      <c r="I10" s="132"/>
    </row>
    <row r="11" spans="1:14" ht="24" customHeight="1" x14ac:dyDescent="0.2">
      <c r="A11" s="4"/>
      <c r="B11" s="42" t="s">
        <v>19</v>
      </c>
      <c r="C11" s="5"/>
      <c r="D11" s="175"/>
      <c r="E11" s="175"/>
      <c r="F11" s="175"/>
      <c r="G11" s="175"/>
      <c r="H11" s="25" t="s">
        <v>39</v>
      </c>
      <c r="I11" s="131"/>
    </row>
    <row r="12" spans="1:14" ht="15.75" customHeight="1" x14ac:dyDescent="0.2">
      <c r="A12" s="4"/>
      <c r="B12" s="36"/>
      <c r="C12" s="23"/>
      <c r="D12" s="177"/>
      <c r="E12" s="177"/>
      <c r="F12" s="177"/>
      <c r="G12" s="177"/>
      <c r="H12" s="25" t="s">
        <v>33</v>
      </c>
      <c r="I12" s="131"/>
    </row>
    <row r="13" spans="1:14" ht="15.75" customHeight="1" x14ac:dyDescent="0.2">
      <c r="A13" s="4"/>
      <c r="B13" s="37"/>
      <c r="C13" s="24"/>
      <c r="D13" s="178"/>
      <c r="E13" s="178"/>
      <c r="F13" s="178"/>
      <c r="G13" s="178"/>
      <c r="H13" s="26"/>
      <c r="I13" s="130"/>
    </row>
    <row r="14" spans="1:14" ht="24" customHeight="1" x14ac:dyDescent="0.2">
      <c r="A14" s="4"/>
      <c r="B14" s="56" t="s">
        <v>21</v>
      </c>
      <c r="C14" s="57"/>
      <c r="D14" s="58"/>
      <c r="E14" s="59"/>
      <c r="F14" s="59"/>
      <c r="G14" s="59"/>
      <c r="H14" s="60"/>
      <c r="I14" s="133"/>
    </row>
    <row r="15" spans="1:14" ht="32.25" customHeight="1" x14ac:dyDescent="0.2">
      <c r="A15" s="4"/>
      <c r="B15" s="46" t="s">
        <v>31</v>
      </c>
      <c r="C15" s="61"/>
      <c r="D15" s="47"/>
      <c r="E15" s="174"/>
      <c r="F15" s="174"/>
      <c r="G15" s="176"/>
      <c r="H15" s="176"/>
      <c r="I15" s="134" t="s">
        <v>30</v>
      </c>
    </row>
    <row r="16" spans="1:14" ht="23.25" customHeight="1" x14ac:dyDescent="0.2">
      <c r="A16" s="121" t="s">
        <v>25</v>
      </c>
      <c r="B16" s="49" t="s">
        <v>25</v>
      </c>
      <c r="C16" s="50"/>
      <c r="D16" s="51"/>
      <c r="E16" s="154"/>
      <c r="F16" s="155"/>
      <c r="G16" s="154"/>
      <c r="H16" s="155"/>
      <c r="I16" s="135">
        <v>0</v>
      </c>
    </row>
    <row r="17" spans="1:9" ht="23.25" customHeight="1" x14ac:dyDescent="0.2">
      <c r="A17" s="121" t="s">
        <v>26</v>
      </c>
      <c r="B17" s="49" t="s">
        <v>26</v>
      </c>
      <c r="C17" s="50"/>
      <c r="D17" s="51"/>
      <c r="E17" s="154"/>
      <c r="F17" s="155"/>
      <c r="G17" s="154"/>
      <c r="H17" s="155"/>
      <c r="I17" s="135">
        <v>0</v>
      </c>
    </row>
    <row r="18" spans="1:9" ht="23.25" customHeight="1" x14ac:dyDescent="0.2">
      <c r="A18" s="121" t="s">
        <v>27</v>
      </c>
      <c r="B18" s="49" t="s">
        <v>27</v>
      </c>
      <c r="C18" s="50"/>
      <c r="D18" s="51"/>
      <c r="E18" s="154"/>
      <c r="F18" s="155"/>
      <c r="G18" s="154"/>
      <c r="H18" s="155"/>
      <c r="I18" s="135">
        <f>I67</f>
        <v>0</v>
      </c>
    </row>
    <row r="19" spans="1:9" ht="23.25" customHeight="1" x14ac:dyDescent="0.2">
      <c r="A19" s="121" t="s">
        <v>64</v>
      </c>
      <c r="B19" s="49" t="s">
        <v>28</v>
      </c>
      <c r="C19" s="50"/>
      <c r="D19" s="51"/>
      <c r="E19" s="154"/>
      <c r="F19" s="155"/>
      <c r="G19" s="154"/>
      <c r="H19" s="155"/>
      <c r="I19" s="135">
        <v>0</v>
      </c>
    </row>
    <row r="20" spans="1:9" ht="23.25" customHeight="1" x14ac:dyDescent="0.2">
      <c r="A20" s="121" t="s">
        <v>65</v>
      </c>
      <c r="B20" s="49" t="s">
        <v>29</v>
      </c>
      <c r="C20" s="50"/>
      <c r="D20" s="51"/>
      <c r="E20" s="154"/>
      <c r="F20" s="155"/>
      <c r="G20" s="154"/>
      <c r="H20" s="155"/>
      <c r="I20" s="135">
        <v>0</v>
      </c>
    </row>
    <row r="21" spans="1:9" ht="23.25" customHeight="1" x14ac:dyDescent="0.2">
      <c r="A21" s="4"/>
      <c r="B21" s="63" t="s">
        <v>30</v>
      </c>
      <c r="C21" s="64"/>
      <c r="D21" s="65"/>
      <c r="E21" s="164"/>
      <c r="F21" s="165"/>
      <c r="G21" s="164"/>
      <c r="H21" s="165"/>
      <c r="I21" s="136">
        <f>SUM(I16:I20)</f>
        <v>0</v>
      </c>
    </row>
    <row r="22" spans="1:9" ht="33" customHeight="1" x14ac:dyDescent="0.2">
      <c r="A22" s="4"/>
      <c r="B22" s="55" t="s">
        <v>32</v>
      </c>
      <c r="C22" s="50"/>
      <c r="D22" s="51"/>
      <c r="E22" s="54"/>
      <c r="F22" s="53"/>
      <c r="G22" s="45"/>
      <c r="H22" s="45"/>
      <c r="I22" s="137"/>
    </row>
    <row r="23" spans="1:9" ht="23.25" customHeight="1" x14ac:dyDescent="0.2">
      <c r="A23" s="4"/>
      <c r="B23" s="49" t="s">
        <v>12</v>
      </c>
      <c r="C23" s="50"/>
      <c r="D23" s="51"/>
      <c r="E23" s="52">
        <v>15</v>
      </c>
      <c r="F23" s="53" t="s">
        <v>0</v>
      </c>
      <c r="G23" s="161">
        <v>0</v>
      </c>
      <c r="H23" s="162"/>
      <c r="I23" s="163"/>
    </row>
    <row r="24" spans="1:9" ht="23.25" customHeight="1" x14ac:dyDescent="0.2">
      <c r="A24" s="4"/>
      <c r="B24" s="49" t="s">
        <v>13</v>
      </c>
      <c r="C24" s="50"/>
      <c r="D24" s="51"/>
      <c r="E24" s="52">
        <f>SazbaDPH1</f>
        <v>15</v>
      </c>
      <c r="F24" s="53" t="s">
        <v>0</v>
      </c>
      <c r="G24" s="179">
        <v>0</v>
      </c>
      <c r="H24" s="180"/>
      <c r="I24" s="181"/>
    </row>
    <row r="25" spans="1:9" ht="23.25" customHeight="1" x14ac:dyDescent="0.2">
      <c r="A25" s="4"/>
      <c r="B25" s="49" t="s">
        <v>14</v>
      </c>
      <c r="C25" s="50"/>
      <c r="D25" s="51"/>
      <c r="E25" s="52">
        <v>21</v>
      </c>
      <c r="F25" s="53" t="s">
        <v>0</v>
      </c>
      <c r="G25" s="161">
        <f>I21</f>
        <v>0</v>
      </c>
      <c r="H25" s="162"/>
      <c r="I25" s="163"/>
    </row>
    <row r="26" spans="1:9" ht="23.25" customHeight="1" x14ac:dyDescent="0.2">
      <c r="A26" s="4"/>
      <c r="B26" s="44" t="s">
        <v>15</v>
      </c>
      <c r="C26" s="19"/>
      <c r="D26" s="15"/>
      <c r="E26" s="38">
        <f>SazbaDPH2</f>
        <v>21</v>
      </c>
      <c r="F26" s="39" t="s">
        <v>0</v>
      </c>
      <c r="G26" s="171">
        <f>ZakladDPHZakl*0.21</f>
        <v>0</v>
      </c>
      <c r="H26" s="172"/>
      <c r="I26" s="173"/>
    </row>
    <row r="27" spans="1:9" ht="23.25" customHeight="1" thickBot="1" x14ac:dyDescent="0.25">
      <c r="A27" s="4"/>
      <c r="B27" s="43" t="s">
        <v>4</v>
      </c>
      <c r="C27" s="17"/>
      <c r="D27" s="20"/>
      <c r="E27" s="17"/>
      <c r="F27" s="18"/>
      <c r="G27" s="157">
        <v>0</v>
      </c>
      <c r="H27" s="157"/>
      <c r="I27" s="158"/>
    </row>
    <row r="28" spans="1:9" ht="27.75" hidden="1" customHeight="1" thickBot="1" x14ac:dyDescent="0.25">
      <c r="A28" s="4"/>
      <c r="B28" s="104" t="s">
        <v>24</v>
      </c>
      <c r="C28" s="105"/>
      <c r="D28" s="105"/>
      <c r="E28" s="106"/>
      <c r="F28" s="107"/>
      <c r="G28" s="166">
        <v>759189</v>
      </c>
      <c r="H28" s="167"/>
      <c r="I28" s="168"/>
    </row>
    <row r="29" spans="1:9" ht="27.75" customHeight="1" thickBot="1" x14ac:dyDescent="0.25">
      <c r="A29" s="4"/>
      <c r="B29" s="104" t="s">
        <v>34</v>
      </c>
      <c r="C29" s="108"/>
      <c r="D29" s="125"/>
      <c r="E29" s="125"/>
      <c r="F29" s="125"/>
      <c r="G29" s="159">
        <f>ZakladDPHZakl+DPHZakl</f>
        <v>0</v>
      </c>
      <c r="H29" s="159"/>
      <c r="I29" s="160"/>
    </row>
    <row r="30" spans="1:9" ht="12.75" customHeight="1" x14ac:dyDescent="0.2">
      <c r="A30" s="4"/>
      <c r="B30" s="4"/>
      <c r="C30" s="5"/>
      <c r="D30" s="5"/>
      <c r="E30" s="5"/>
      <c r="F30" s="5"/>
      <c r="G30" s="40"/>
      <c r="H30" s="5"/>
      <c r="I30" s="40"/>
    </row>
    <row r="31" spans="1:9" ht="30" customHeight="1" x14ac:dyDescent="0.2">
      <c r="A31" s="4"/>
      <c r="B31" s="4"/>
      <c r="C31" s="5"/>
      <c r="D31" s="5"/>
      <c r="E31" s="5"/>
      <c r="F31" s="5"/>
      <c r="G31" s="40"/>
      <c r="H31" s="5"/>
      <c r="I31" s="40"/>
    </row>
    <row r="32" spans="1:9" ht="18.75" customHeight="1" x14ac:dyDescent="0.2">
      <c r="A32" s="4"/>
      <c r="B32" s="21"/>
      <c r="C32" s="16" t="s">
        <v>11</v>
      </c>
      <c r="D32" s="34"/>
      <c r="E32" s="34"/>
      <c r="F32" s="16" t="s">
        <v>10</v>
      </c>
      <c r="G32" s="34"/>
      <c r="H32" s="35">
        <f ca="1">TODAY()</f>
        <v>43994</v>
      </c>
      <c r="I32" s="34"/>
    </row>
    <row r="33" spans="1:51" ht="47.25" customHeight="1" x14ac:dyDescent="0.2">
      <c r="A33" s="4"/>
      <c r="B33" s="4"/>
      <c r="C33" s="5"/>
      <c r="D33" s="5"/>
      <c r="E33" s="5"/>
      <c r="F33" s="5"/>
      <c r="G33" s="40"/>
      <c r="H33" s="5"/>
      <c r="I33" s="40"/>
    </row>
    <row r="34" spans="1:51" s="33" customFormat="1" ht="18.75" customHeight="1" x14ac:dyDescent="0.2">
      <c r="A34" s="27"/>
      <c r="B34" s="27"/>
      <c r="C34" s="28"/>
      <c r="D34" s="22"/>
      <c r="E34" s="22"/>
      <c r="F34" s="28"/>
      <c r="G34" s="29"/>
      <c r="H34" s="22"/>
      <c r="I34" s="29"/>
    </row>
    <row r="35" spans="1:51" ht="12.75" customHeight="1" x14ac:dyDescent="0.2">
      <c r="A35" s="4"/>
      <c r="B35" s="4"/>
      <c r="C35" s="5"/>
      <c r="D35" s="156" t="s">
        <v>2</v>
      </c>
      <c r="E35" s="156"/>
      <c r="F35" s="5"/>
      <c r="G35" s="40"/>
      <c r="H35" s="11" t="s">
        <v>3</v>
      </c>
      <c r="I35" s="40"/>
    </row>
    <row r="36" spans="1:51" ht="13.5" customHeight="1" thickBot="1" x14ac:dyDescent="0.25">
      <c r="A36" s="12"/>
      <c r="B36" s="12"/>
      <c r="C36" s="13"/>
      <c r="D36" s="13"/>
      <c r="E36" s="13"/>
      <c r="F36" s="13"/>
      <c r="G36" s="14"/>
      <c r="H36" s="13"/>
      <c r="I36" s="14"/>
    </row>
    <row r="37" spans="1:51" ht="27" hidden="1" customHeight="1" x14ac:dyDescent="0.25">
      <c r="B37" s="66" t="s">
        <v>16</v>
      </c>
      <c r="C37" s="3"/>
      <c r="D37" s="3"/>
      <c r="E37" s="3"/>
      <c r="F37" s="92"/>
      <c r="G37" s="92"/>
      <c r="H37" s="92"/>
      <c r="I37" s="92"/>
    </row>
    <row r="38" spans="1:51" ht="25.5" hidden="1" customHeight="1" x14ac:dyDescent="0.2">
      <c r="A38" s="85" t="s">
        <v>36</v>
      </c>
      <c r="B38" s="87" t="s">
        <v>17</v>
      </c>
      <c r="C38" s="88" t="s">
        <v>5</v>
      </c>
      <c r="D38" s="89"/>
      <c r="E38" s="89"/>
      <c r="F38" s="93" t="str">
        <f>B23</f>
        <v>Základ pro sníženou DPH</v>
      </c>
      <c r="G38" s="93" t="str">
        <f>B25</f>
        <v>Základ pro základní DPH</v>
      </c>
      <c r="H38" s="94" t="s">
        <v>18</v>
      </c>
      <c r="I38" s="94" t="s">
        <v>1</v>
      </c>
    </row>
    <row r="39" spans="1:51" ht="25.5" hidden="1" customHeight="1" x14ac:dyDescent="0.2">
      <c r="A39" s="85">
        <v>1</v>
      </c>
      <c r="B39" s="90" t="s">
        <v>51</v>
      </c>
      <c r="C39" s="145"/>
      <c r="D39" s="146"/>
      <c r="E39" s="146"/>
      <c r="F39" s="95">
        <v>0</v>
      </c>
      <c r="G39" s="96">
        <v>759189</v>
      </c>
      <c r="H39" s="97">
        <v>159429.69</v>
      </c>
      <c r="I39" s="97">
        <v>918618.69</v>
      </c>
    </row>
    <row r="40" spans="1:51" ht="25.5" hidden="1" customHeight="1" x14ac:dyDescent="0.2">
      <c r="A40" s="85">
        <v>2</v>
      </c>
      <c r="B40" s="86" t="s">
        <v>40</v>
      </c>
      <c r="C40" s="147" t="s">
        <v>41</v>
      </c>
      <c r="D40" s="148"/>
      <c r="E40" s="148"/>
      <c r="F40" s="98">
        <v>0</v>
      </c>
      <c r="G40" s="99">
        <v>759189</v>
      </c>
      <c r="H40" s="99">
        <v>159429.69</v>
      </c>
      <c r="I40" s="99">
        <v>918618.69</v>
      </c>
    </row>
    <row r="41" spans="1:51" ht="25.5" hidden="1" customHeight="1" x14ac:dyDescent="0.2">
      <c r="A41" s="85">
        <v>3</v>
      </c>
      <c r="B41" s="91" t="s">
        <v>40</v>
      </c>
      <c r="C41" s="149" t="s">
        <v>41</v>
      </c>
      <c r="D41" s="150"/>
      <c r="E41" s="150"/>
      <c r="F41" s="100">
        <v>0</v>
      </c>
      <c r="G41" s="101">
        <v>759189</v>
      </c>
      <c r="H41" s="101">
        <v>159429.69</v>
      </c>
      <c r="I41" s="101">
        <v>918618.69</v>
      </c>
    </row>
    <row r="42" spans="1:51" ht="25.5" hidden="1" customHeight="1" x14ac:dyDescent="0.2">
      <c r="A42" s="85"/>
      <c r="B42" s="151" t="s">
        <v>52</v>
      </c>
      <c r="C42" s="152"/>
      <c r="D42" s="152"/>
      <c r="E42" s="153"/>
      <c r="F42" s="102">
        <f>SUMIF(A39:A41,"=1",F39:F41)</f>
        <v>0</v>
      </c>
      <c r="G42" s="103">
        <f>SUMIF(A39:A41,"=1",G39:G41)</f>
        <v>759189</v>
      </c>
      <c r="H42" s="103">
        <f>SUMIF(A39:A41,"=1",H39:H41)</f>
        <v>159429.69</v>
      </c>
      <c r="I42" s="103">
        <f>SUMIF(A39:A41,"=1",I39:I41)</f>
        <v>918618.69</v>
      </c>
    </row>
    <row r="44" spans="1:51" x14ac:dyDescent="0.2">
      <c r="B44" t="s">
        <v>71</v>
      </c>
    </row>
    <row r="45" spans="1:51" ht="38.25" x14ac:dyDescent="0.2">
      <c r="B45" s="143" t="s">
        <v>53</v>
      </c>
      <c r="C45" s="143"/>
      <c r="D45" s="143"/>
      <c r="E45" s="143"/>
      <c r="F45" s="143"/>
      <c r="G45" s="143"/>
      <c r="H45" s="143"/>
      <c r="I45" s="143"/>
      <c r="AY45" s="109" t="str">
        <f t="shared" ref="AY45:AY50" si="0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1" x14ac:dyDescent="0.2">
      <c r="B46" s="143" t="s">
        <v>54</v>
      </c>
      <c r="C46" s="143"/>
      <c r="D46" s="143"/>
      <c r="E46" s="143"/>
      <c r="F46" s="143"/>
      <c r="G46" s="143"/>
      <c r="H46" s="143"/>
      <c r="I46" s="143"/>
      <c r="AY46" s="109" t="str">
        <f t="shared" si="0"/>
        <v>Jednotkové ceny zahrnují i náklady na:</v>
      </c>
    </row>
    <row r="47" spans="1:51" x14ac:dyDescent="0.2">
      <c r="B47" s="143" t="s">
        <v>55</v>
      </c>
      <c r="C47" s="143"/>
      <c r="D47" s="143"/>
      <c r="E47" s="143"/>
      <c r="F47" s="143"/>
      <c r="G47" s="143"/>
      <c r="H47" s="143"/>
      <c r="I47" s="143"/>
      <c r="AY47" s="109" t="str">
        <f t="shared" si="0"/>
        <v>- pomocný instalační materiál,</v>
      </c>
    </row>
    <row r="48" spans="1:51" x14ac:dyDescent="0.2">
      <c r="B48" s="143" t="s">
        <v>56</v>
      </c>
      <c r="C48" s="143"/>
      <c r="D48" s="143"/>
      <c r="E48" s="143"/>
      <c r="F48" s="143"/>
      <c r="G48" s="143"/>
      <c r="H48" s="143"/>
      <c r="I48" s="143"/>
      <c r="AY48" s="109" t="str">
        <f t="shared" si="0"/>
        <v>- zdvihací zařízení - plošina,</v>
      </c>
    </row>
    <row r="49" spans="1:51" x14ac:dyDescent="0.2">
      <c r="B49" s="143" t="s">
        <v>57</v>
      </c>
      <c r="C49" s="143"/>
      <c r="D49" s="143"/>
      <c r="E49" s="143"/>
      <c r="F49" s="143"/>
      <c r="G49" s="143"/>
      <c r="H49" s="143"/>
      <c r="I49" s="143"/>
      <c r="AY49" s="109" t="str">
        <f t="shared" si="0"/>
        <v>- výškové práce,</v>
      </c>
    </row>
    <row r="50" spans="1:51" x14ac:dyDescent="0.2">
      <c r="B50" s="143" t="s">
        <v>58</v>
      </c>
      <c r="C50" s="143"/>
      <c r="D50" s="143"/>
      <c r="E50" s="143"/>
      <c r="F50" s="143"/>
      <c r="G50" s="143"/>
      <c r="H50" s="143"/>
      <c r="I50" s="143"/>
      <c r="AY50" s="109" t="str">
        <f t="shared" si="0"/>
        <v>- dopravné.</v>
      </c>
    </row>
    <row r="51" spans="1:51" x14ac:dyDescent="0.2">
      <c r="B51" s="144" t="s">
        <v>66</v>
      </c>
      <c r="C51" s="144"/>
      <c r="D51" s="144"/>
      <c r="E51" s="144"/>
      <c r="F51" s="144"/>
      <c r="G51" s="144"/>
      <c r="H51" s="144"/>
      <c r="I51" s="144"/>
      <c r="AY51" s="109"/>
    </row>
    <row r="53" spans="1:51" x14ac:dyDescent="0.2">
      <c r="B53" s="143" t="s">
        <v>59</v>
      </c>
      <c r="C53" s="143"/>
      <c r="D53" s="143"/>
      <c r="E53" s="143"/>
      <c r="F53" s="143"/>
      <c r="G53" s="143"/>
      <c r="H53" s="143"/>
      <c r="I53" s="143"/>
      <c r="AY53" s="109" t="str">
        <f>B53</f>
        <v>Počty koncových prvků odečteny z digitální verze PD programem Autocad.</v>
      </c>
    </row>
    <row r="54" spans="1:51" x14ac:dyDescent="0.2">
      <c r="B54" s="143" t="s">
        <v>60</v>
      </c>
      <c r="C54" s="143"/>
      <c r="D54" s="143"/>
      <c r="E54" s="143"/>
      <c r="F54" s="143"/>
      <c r="G54" s="143"/>
      <c r="H54" s="143"/>
      <c r="I54" s="143"/>
      <c r="AY54" s="109" t="str">
        <f>B54</f>
        <v>Výměry odměřeny z digitální verze PD programem Autocad z příloh.</v>
      </c>
    </row>
    <row r="56" spans="1:51" x14ac:dyDescent="0.2">
      <c r="B56" s="143" t="s">
        <v>61</v>
      </c>
      <c r="C56" s="143"/>
      <c r="D56" s="143"/>
      <c r="E56" s="143"/>
      <c r="F56" s="143"/>
      <c r="G56" s="143"/>
      <c r="H56" s="143"/>
      <c r="I56" s="143"/>
      <c r="AY56" s="109" t="str">
        <f>B56</f>
        <v>Provedení dle PD.</v>
      </c>
    </row>
    <row r="59" spans="1:51" ht="15.75" x14ac:dyDescent="0.25">
      <c r="B59" s="110" t="s">
        <v>62</v>
      </c>
    </row>
    <row r="61" spans="1:51" ht="25.5" customHeight="1" x14ac:dyDescent="0.2">
      <c r="A61" s="111"/>
      <c r="B61" s="114" t="s">
        <v>17</v>
      </c>
      <c r="C61" s="114" t="s">
        <v>5</v>
      </c>
      <c r="D61" s="115"/>
      <c r="E61" s="115"/>
      <c r="F61" s="118" t="s">
        <v>63</v>
      </c>
      <c r="G61" s="118"/>
      <c r="H61" s="118"/>
      <c r="I61" s="118" t="s">
        <v>30</v>
      </c>
    </row>
    <row r="62" spans="1:51" ht="25.5" customHeight="1" x14ac:dyDescent="0.2">
      <c r="A62" s="112"/>
      <c r="B62" s="140" t="s">
        <v>40</v>
      </c>
      <c r="C62" s="142" t="s">
        <v>72</v>
      </c>
      <c r="D62" s="142"/>
      <c r="E62" s="142"/>
      <c r="F62" s="138" t="s">
        <v>27</v>
      </c>
      <c r="G62" s="139"/>
      <c r="H62" s="139"/>
      <c r="I62" s="139"/>
    </row>
    <row r="63" spans="1:51" ht="25.5" customHeight="1" x14ac:dyDescent="0.2">
      <c r="A63" s="112"/>
      <c r="B63" s="140" t="s">
        <v>67</v>
      </c>
      <c r="C63" s="142" t="s">
        <v>73</v>
      </c>
      <c r="D63" s="142"/>
      <c r="E63" s="142"/>
      <c r="F63" s="138" t="s">
        <v>27</v>
      </c>
      <c r="G63" s="139"/>
      <c r="H63" s="139"/>
      <c r="I63" s="139"/>
    </row>
    <row r="64" spans="1:51" ht="25.5" customHeight="1" x14ac:dyDescent="0.2">
      <c r="A64" s="112"/>
      <c r="B64" s="140" t="s">
        <v>74</v>
      </c>
      <c r="C64" s="142" t="s">
        <v>75</v>
      </c>
      <c r="D64" s="142"/>
      <c r="E64" s="142"/>
      <c r="F64" s="138" t="s">
        <v>27</v>
      </c>
      <c r="G64" s="139"/>
      <c r="H64" s="139"/>
      <c r="I64" s="139"/>
    </row>
    <row r="65" spans="1:9" ht="25.5" customHeight="1" x14ac:dyDescent="0.2">
      <c r="A65" s="112"/>
      <c r="B65" s="140" t="s">
        <v>69</v>
      </c>
      <c r="C65" s="142" t="s">
        <v>76</v>
      </c>
      <c r="D65" s="142"/>
      <c r="E65" s="142"/>
      <c r="F65" s="138" t="s">
        <v>27</v>
      </c>
      <c r="G65" s="139"/>
      <c r="H65" s="139"/>
      <c r="I65" s="139"/>
    </row>
    <row r="66" spans="1:9" ht="25.5" customHeight="1" x14ac:dyDescent="0.2">
      <c r="A66" s="112"/>
      <c r="B66" s="140" t="s">
        <v>77</v>
      </c>
      <c r="C66" s="142" t="s">
        <v>78</v>
      </c>
      <c r="D66" s="142"/>
      <c r="E66" s="142"/>
      <c r="F66" s="138" t="s">
        <v>27</v>
      </c>
      <c r="G66" s="139"/>
      <c r="H66" s="139"/>
      <c r="I66" s="139"/>
    </row>
    <row r="67" spans="1:9" ht="25.5" customHeight="1" x14ac:dyDescent="0.2">
      <c r="A67" s="113"/>
      <c r="B67" s="116" t="s">
        <v>1</v>
      </c>
      <c r="C67" s="116"/>
      <c r="D67" s="117"/>
      <c r="E67" s="117"/>
      <c r="F67" s="120"/>
      <c r="G67" s="119"/>
      <c r="H67" s="119"/>
      <c r="I67" s="119">
        <f>SUM(I62:I66)</f>
        <v>0</v>
      </c>
    </row>
    <row r="68" spans="1:9" x14ac:dyDescent="0.2">
      <c r="F68" s="83"/>
      <c r="G68" s="84"/>
      <c r="H68" s="83"/>
      <c r="I68" s="84"/>
    </row>
    <row r="69" spans="1:9" x14ac:dyDescent="0.2">
      <c r="F69" s="83"/>
      <c r="G69" s="84"/>
      <c r="H69" s="83"/>
      <c r="I69" s="84"/>
    </row>
    <row r="70" spans="1:9" x14ac:dyDescent="0.2">
      <c r="F70" s="83"/>
      <c r="G70" s="84"/>
      <c r="H70" s="83"/>
      <c r="I70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B1:I1"/>
    <mergeCell ref="G26:I26"/>
    <mergeCell ref="E15:F15"/>
    <mergeCell ref="D11:G11"/>
    <mergeCell ref="G15:H15"/>
    <mergeCell ref="E16:F16"/>
    <mergeCell ref="D12:G12"/>
    <mergeCell ref="D13:G13"/>
    <mergeCell ref="E19:F19"/>
    <mergeCell ref="E20:F20"/>
    <mergeCell ref="G19:H19"/>
    <mergeCell ref="G20:H20"/>
    <mergeCell ref="E17:F17"/>
    <mergeCell ref="G24:I24"/>
    <mergeCell ref="G23:I23"/>
    <mergeCell ref="G17:H17"/>
    <mergeCell ref="G18:H18"/>
    <mergeCell ref="E18:F18"/>
    <mergeCell ref="G16:H16"/>
    <mergeCell ref="B45:I45"/>
    <mergeCell ref="B46:I46"/>
    <mergeCell ref="D35:E35"/>
    <mergeCell ref="G27:I27"/>
    <mergeCell ref="G29:I29"/>
    <mergeCell ref="G25:I25"/>
    <mergeCell ref="E21:F21"/>
    <mergeCell ref="G21:H21"/>
    <mergeCell ref="G28:I28"/>
    <mergeCell ref="B47:I47"/>
    <mergeCell ref="B48:I48"/>
    <mergeCell ref="C39:E39"/>
    <mergeCell ref="C40:E40"/>
    <mergeCell ref="C41:E41"/>
    <mergeCell ref="B42:E42"/>
    <mergeCell ref="C65:E65"/>
    <mergeCell ref="C66:E66"/>
    <mergeCell ref="B49:I49"/>
    <mergeCell ref="B50:I50"/>
    <mergeCell ref="B53:I53"/>
    <mergeCell ref="B54:I54"/>
    <mergeCell ref="C64:E64"/>
    <mergeCell ref="B51:I51"/>
    <mergeCell ref="B56:I56"/>
    <mergeCell ref="C62:E62"/>
    <mergeCell ref="C63:E6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82" t="s">
        <v>6</v>
      </c>
      <c r="B1" s="182"/>
      <c r="C1" s="183"/>
      <c r="D1" s="182"/>
      <c r="E1" s="182"/>
      <c r="F1" s="182"/>
      <c r="G1" s="182"/>
    </row>
    <row r="2" spans="1:7" ht="24.95" customHeight="1" x14ac:dyDescent="0.2">
      <c r="A2" s="68" t="s">
        <v>7</v>
      </c>
      <c r="B2" s="67"/>
      <c r="C2" s="184"/>
      <c r="D2" s="184"/>
      <c r="E2" s="184"/>
      <c r="F2" s="184"/>
      <c r="G2" s="185"/>
    </row>
    <row r="3" spans="1:7" ht="24.95" customHeight="1" x14ac:dyDescent="0.2">
      <c r="A3" s="68" t="s">
        <v>8</v>
      </c>
      <c r="B3" s="67"/>
      <c r="C3" s="184"/>
      <c r="D3" s="184"/>
      <c r="E3" s="184"/>
      <c r="F3" s="184"/>
      <c r="G3" s="185"/>
    </row>
    <row r="4" spans="1:7" ht="24.95" customHeight="1" x14ac:dyDescent="0.2">
      <c r="A4" s="68" t="s">
        <v>9</v>
      </c>
      <c r="B4" s="67"/>
      <c r="C4" s="184"/>
      <c r="D4" s="184"/>
      <c r="E4" s="184"/>
      <c r="F4" s="184"/>
      <c r="G4" s="185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43</vt:i4>
      </vt:variant>
    </vt:vector>
  </HeadingPairs>
  <TitlesOfParts>
    <vt:vector size="46" baseType="lpstr">
      <vt:lpstr>Pokyny pro vyplnění</vt:lpstr>
      <vt:lpstr>Stavba</vt:lpstr>
      <vt:lpstr>VzorPolozky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Olvi</cp:lastModifiedBy>
  <cp:lastPrinted>2017-06-22T11:43:26Z</cp:lastPrinted>
  <dcterms:created xsi:type="dcterms:W3CDTF">2009-04-08T07:15:50Z</dcterms:created>
  <dcterms:modified xsi:type="dcterms:W3CDTF">2020-06-12T21:26:04Z</dcterms:modified>
</cp:coreProperties>
</file>