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/>
  <mc:AlternateContent xmlns:mc="http://schemas.openxmlformats.org/markup-compatibility/2006">
    <mc:Choice Requires="x15">
      <x15ac:absPath xmlns:x15ac="http://schemas.microsoft.com/office/spreadsheetml/2010/11/ac" url="C:\Work\"/>
    </mc:Choice>
  </mc:AlternateContent>
  <xr:revisionPtr revIDLastSave="0" documentId="13_ncr:1_{E5D7E693-9C6E-4944-9FBA-A9843F1710EF}" xr6:coauthVersionLast="45" xr6:coauthVersionMax="45" xr10:uidLastSave="{00000000-0000-0000-0000-000000000000}"/>
  <bookViews>
    <workbookView xWindow="-108" yWindow="-108" windowWidth="24792" windowHeight="13440" xr2:uid="{00000000-000D-0000-FFFF-FFFF00000000}"/>
  </bookViews>
  <sheets>
    <sheet name="Rekapitulace stavby" sheetId="1" r:id="rId1"/>
    <sheet name="01 - Statické zabezpečení..." sheetId="2" r:id="rId2"/>
    <sheet name="02 - Ostatní náklady" sheetId="7" r:id="rId3"/>
  </sheets>
  <definedNames>
    <definedName name="_xlnm._FilterDatabase" localSheetId="1" hidden="1">'01 - Statické zabezpečení...'!$C$118:$K$139</definedName>
    <definedName name="_xlnm._FilterDatabase" localSheetId="2" hidden="1">'02 - Ostatní náklady'!$C$121:$K$148</definedName>
    <definedName name="_xlnm.Print_Titles" localSheetId="1">'01 - Statické zabezpečení...'!$118:$118</definedName>
    <definedName name="_xlnm.Print_Titles" localSheetId="2">'02 - Ostatní náklady'!$121:$121</definedName>
    <definedName name="_xlnm.Print_Titles" localSheetId="0">'Rekapitulace stavby'!$92:$92</definedName>
    <definedName name="_xlnm.Print_Area" localSheetId="1">'01 - Statické zabezpečení...'!$C$4:$J$163</definedName>
    <definedName name="_xlnm.Print_Area" localSheetId="2">'02 - Ostatní náklady'!$C$4:$J$76,'02 - Ostatní náklady'!$C$82:$J$103,'02 - Ostatní náklady'!$C$109:$K$148</definedName>
    <definedName name="_xlnm.Print_Area" localSheetId="0">'Rekapitulace stavby'!$D$4:$AO$76,'Rekapitulace stavby'!$C$82:$AQ$97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J163" i="2" l="1"/>
  <c r="J162" i="2" s="1"/>
  <c r="J99" i="2" s="1"/>
  <c r="J159" i="2" l="1"/>
  <c r="J157" i="2"/>
  <c r="J155" i="2"/>
  <c r="J153" i="2"/>
  <c r="J151" i="2"/>
  <c r="J149" i="2"/>
  <c r="J147" i="2"/>
  <c r="J145" i="2"/>
  <c r="J143" i="2"/>
  <c r="J141" i="2"/>
  <c r="H135" i="2"/>
  <c r="H136" i="2" s="1"/>
  <c r="H124" i="2"/>
  <c r="J37" i="7" l="1"/>
  <c r="J36" i="7"/>
  <c r="AY96" i="1"/>
  <c r="J35" i="7"/>
  <c r="AX96" i="1" s="1"/>
  <c r="BI145" i="7"/>
  <c r="BH145" i="7"/>
  <c r="BG145" i="7"/>
  <c r="BE145" i="7"/>
  <c r="T145" i="7"/>
  <c r="T144" i="7" s="1"/>
  <c r="R145" i="7"/>
  <c r="R144" i="7" s="1"/>
  <c r="P145" i="7"/>
  <c r="P144" i="7" s="1"/>
  <c r="BK145" i="7"/>
  <c r="BK144" i="7" s="1"/>
  <c r="J144" i="7" s="1"/>
  <c r="J102" i="7" s="1"/>
  <c r="J145" i="7"/>
  <c r="BF145" i="7" s="1"/>
  <c r="BI141" i="7"/>
  <c r="BH141" i="7"/>
  <c r="BG141" i="7"/>
  <c r="BE141" i="7"/>
  <c r="T141" i="7"/>
  <c r="T140" i="7" s="1"/>
  <c r="R141" i="7"/>
  <c r="R140" i="7" s="1"/>
  <c r="P141" i="7"/>
  <c r="P140" i="7" s="1"/>
  <c r="BK141" i="7"/>
  <c r="BK140" i="7" s="1"/>
  <c r="J140" i="7" s="1"/>
  <c r="J101" i="7" s="1"/>
  <c r="J141" i="7"/>
  <c r="BF141" i="7" s="1"/>
  <c r="BI137" i="7"/>
  <c r="BH137" i="7"/>
  <c r="BG137" i="7"/>
  <c r="BE137" i="7"/>
  <c r="T137" i="7"/>
  <c r="T136" i="7" s="1"/>
  <c r="R137" i="7"/>
  <c r="R136" i="7" s="1"/>
  <c r="P137" i="7"/>
  <c r="P136" i="7" s="1"/>
  <c r="BK137" i="7"/>
  <c r="BK136" i="7" s="1"/>
  <c r="J136" i="7" s="1"/>
  <c r="J100" i="7" s="1"/>
  <c r="J137" i="7"/>
  <c r="BF137" i="7" s="1"/>
  <c r="BI133" i="7"/>
  <c r="BH133" i="7"/>
  <c r="BG133" i="7"/>
  <c r="BE133" i="7"/>
  <c r="T133" i="7"/>
  <c r="R133" i="7"/>
  <c r="P133" i="7"/>
  <c r="BK133" i="7"/>
  <c r="J133" i="7"/>
  <c r="BF133" i="7" s="1"/>
  <c r="BI132" i="7"/>
  <c r="BH132" i="7"/>
  <c r="BG132" i="7"/>
  <c r="BE132" i="7"/>
  <c r="T132" i="7"/>
  <c r="T131" i="7" s="1"/>
  <c r="R132" i="7"/>
  <c r="P132" i="7"/>
  <c r="BK132" i="7"/>
  <c r="J132" i="7"/>
  <c r="BF132" i="7" s="1"/>
  <c r="BI128" i="7"/>
  <c r="BH128" i="7"/>
  <c r="BG128" i="7"/>
  <c r="BE128" i="7"/>
  <c r="T128" i="7"/>
  <c r="R128" i="7"/>
  <c r="P128" i="7"/>
  <c r="BK128" i="7"/>
  <c r="J128" i="7"/>
  <c r="BF128" i="7" s="1"/>
  <c r="BI125" i="7"/>
  <c r="BH125" i="7"/>
  <c r="BG125" i="7"/>
  <c r="BE125" i="7"/>
  <c r="T125" i="7"/>
  <c r="R125" i="7"/>
  <c r="P125" i="7"/>
  <c r="BK125" i="7"/>
  <c r="J125" i="7"/>
  <c r="BF125" i="7" s="1"/>
  <c r="F119" i="7"/>
  <c r="J118" i="7"/>
  <c r="F118" i="7"/>
  <c r="F116" i="7"/>
  <c r="E114" i="7"/>
  <c r="F92" i="7"/>
  <c r="J91" i="7"/>
  <c r="F91" i="7"/>
  <c r="F89" i="7"/>
  <c r="E87" i="7"/>
  <c r="J24" i="7"/>
  <c r="E24" i="7"/>
  <c r="J92" i="7" s="1"/>
  <c r="J23" i="7"/>
  <c r="J89" i="7"/>
  <c r="J116" i="7"/>
  <c r="E7" i="7"/>
  <c r="E112" i="7" s="1"/>
  <c r="J37" i="2"/>
  <c r="J36" i="2"/>
  <c r="AY95" i="1"/>
  <c r="J35" i="2"/>
  <c r="AX95" i="1" s="1"/>
  <c r="BI139" i="2"/>
  <c r="BH139" i="2"/>
  <c r="BG139" i="2"/>
  <c r="BE139" i="2"/>
  <c r="T139" i="2"/>
  <c r="R139" i="2"/>
  <c r="P139" i="2"/>
  <c r="BK139" i="2"/>
  <c r="J139" i="2"/>
  <c r="BF139" i="2" s="1"/>
  <c r="BI137" i="2"/>
  <c r="BH137" i="2"/>
  <c r="BG137" i="2"/>
  <c r="BE137" i="2"/>
  <c r="T137" i="2"/>
  <c r="R137" i="2"/>
  <c r="P137" i="2"/>
  <c r="BK137" i="2"/>
  <c r="J137" i="2"/>
  <c r="BF137" i="2"/>
  <c r="BI133" i="2"/>
  <c r="BH133" i="2"/>
  <c r="BG133" i="2"/>
  <c r="BE133" i="2"/>
  <c r="T133" i="2"/>
  <c r="R133" i="2"/>
  <c r="P133" i="2"/>
  <c r="BK133" i="2"/>
  <c r="J133" i="2"/>
  <c r="BF133" i="2" s="1"/>
  <c r="BI131" i="2"/>
  <c r="BH131" i="2"/>
  <c r="BG131" i="2"/>
  <c r="BE131" i="2"/>
  <c r="T131" i="2"/>
  <c r="R131" i="2"/>
  <c r="P131" i="2"/>
  <c r="BK131" i="2"/>
  <c r="J131" i="2"/>
  <c r="BF131" i="2" s="1"/>
  <c r="BI129" i="2"/>
  <c r="BH129" i="2"/>
  <c r="BG129" i="2"/>
  <c r="BE129" i="2"/>
  <c r="T129" i="2"/>
  <c r="R129" i="2"/>
  <c r="P129" i="2"/>
  <c r="BK129" i="2"/>
  <c r="J129" i="2"/>
  <c r="BF129" i="2" s="1"/>
  <c r="BI127" i="2"/>
  <c r="BH127" i="2"/>
  <c r="BG127" i="2"/>
  <c r="BE127" i="2"/>
  <c r="T127" i="2"/>
  <c r="R127" i="2"/>
  <c r="P127" i="2"/>
  <c r="BK127" i="2"/>
  <c r="J127" i="2"/>
  <c r="BF127" i="2" s="1"/>
  <c r="BI125" i="2"/>
  <c r="BH125" i="2"/>
  <c r="BG125" i="2"/>
  <c r="BE125" i="2"/>
  <c r="T125" i="2"/>
  <c r="R125" i="2"/>
  <c r="P125" i="2"/>
  <c r="BK125" i="2"/>
  <c r="J125" i="2"/>
  <c r="BF125" i="2" s="1"/>
  <c r="BI122" i="2"/>
  <c r="BH122" i="2"/>
  <c r="BG122" i="2"/>
  <c r="BE122" i="2"/>
  <c r="T122" i="2"/>
  <c r="R122" i="2"/>
  <c r="P122" i="2"/>
  <c r="BK122" i="2"/>
  <c r="J122" i="2"/>
  <c r="F116" i="2"/>
  <c r="J115" i="2"/>
  <c r="F115" i="2"/>
  <c r="F113" i="2"/>
  <c r="E111" i="2"/>
  <c r="F92" i="2"/>
  <c r="J91" i="2"/>
  <c r="F91" i="2"/>
  <c r="F89" i="2"/>
  <c r="E87" i="2"/>
  <c r="J24" i="2"/>
  <c r="E24" i="2"/>
  <c r="J116" i="2"/>
  <c r="J92" i="2"/>
  <c r="J23" i="2"/>
  <c r="J113" i="2"/>
  <c r="J89" i="2"/>
  <c r="E7" i="2"/>
  <c r="E109" i="2" s="1"/>
  <c r="AS94" i="1"/>
  <c r="L90" i="1"/>
  <c r="AM90" i="1"/>
  <c r="AM89" i="1"/>
  <c r="L89" i="1"/>
  <c r="AM87" i="1"/>
  <c r="L87" i="1"/>
  <c r="L85" i="1"/>
  <c r="L84" i="1"/>
  <c r="BF122" i="2" l="1"/>
  <c r="J121" i="2"/>
  <c r="J120" i="2" s="1"/>
  <c r="J119" i="2" s="1"/>
  <c r="R124" i="7"/>
  <c r="F37" i="7"/>
  <c r="BD96" i="1" s="1"/>
  <c r="T124" i="7"/>
  <c r="T123" i="7" s="1"/>
  <c r="T122" i="7" s="1"/>
  <c r="F35" i="7"/>
  <c r="BB96" i="1" s="1"/>
  <c r="BK131" i="7"/>
  <c r="J131" i="7" s="1"/>
  <c r="J99" i="7" s="1"/>
  <c r="R131" i="7"/>
  <c r="F36" i="7"/>
  <c r="BC96" i="1" s="1"/>
  <c r="J119" i="7"/>
  <c r="P124" i="7"/>
  <c r="E85" i="2"/>
  <c r="F35" i="2"/>
  <c r="BB95" i="1" s="1"/>
  <c r="R121" i="2"/>
  <c r="R120" i="2" s="1"/>
  <c r="R119" i="2" s="1"/>
  <c r="T121" i="2"/>
  <c r="T120" i="2" s="1"/>
  <c r="T119" i="2" s="1"/>
  <c r="F36" i="2"/>
  <c r="BC95" i="1" s="1"/>
  <c r="BC94" i="1" s="1"/>
  <c r="BK121" i="2"/>
  <c r="BK120" i="2" s="1"/>
  <c r="P121" i="2"/>
  <c r="P120" i="2" s="1"/>
  <c r="P119" i="2" s="1"/>
  <c r="AU95" i="1" s="1"/>
  <c r="F34" i="2"/>
  <c r="BA95" i="1" s="1"/>
  <c r="F33" i="2"/>
  <c r="AZ95" i="1" s="1"/>
  <c r="F37" i="2"/>
  <c r="BD95" i="1" s="1"/>
  <c r="J34" i="2"/>
  <c r="AW95" i="1" s="1"/>
  <c r="J33" i="2"/>
  <c r="AV95" i="1" s="1"/>
  <c r="E85" i="7"/>
  <c r="J34" i="7"/>
  <c r="AW96" i="1" s="1"/>
  <c r="F34" i="7"/>
  <c r="BA96" i="1" s="1"/>
  <c r="F33" i="7"/>
  <c r="AZ96" i="1" s="1"/>
  <c r="J33" i="7"/>
  <c r="AV96" i="1" s="1"/>
  <c r="BK124" i="7"/>
  <c r="P131" i="7"/>
  <c r="R123" i="7"/>
  <c r="R122" i="7" s="1"/>
  <c r="P123" i="7" l="1"/>
  <c r="P122" i="7" s="1"/>
  <c r="AU96" i="1" s="1"/>
  <c r="AT96" i="1"/>
  <c r="BB94" i="1"/>
  <c r="W31" i="1" s="1"/>
  <c r="AT95" i="1"/>
  <c r="AZ94" i="1"/>
  <c r="W29" i="1" s="1"/>
  <c r="BA94" i="1"/>
  <c r="W30" i="1" s="1"/>
  <c r="BD94" i="1"/>
  <c r="W33" i="1" s="1"/>
  <c r="AU94" i="1"/>
  <c r="AY94" i="1"/>
  <c r="W32" i="1"/>
  <c r="J124" i="7"/>
  <c r="J98" i="7" s="1"/>
  <c r="BK123" i="7"/>
  <c r="BK119" i="2"/>
  <c r="J97" i="2"/>
  <c r="AX94" i="1" l="1"/>
  <c r="AV94" i="1"/>
  <c r="AK29" i="1" s="1"/>
  <c r="AW94" i="1"/>
  <c r="AK30" i="1" s="1"/>
  <c r="J96" i="2"/>
  <c r="J30" i="2"/>
  <c r="J123" i="7"/>
  <c r="J97" i="7" s="1"/>
  <c r="BK122" i="7"/>
  <c r="J122" i="7" s="1"/>
  <c r="AT94" i="1" l="1"/>
  <c r="AG95" i="1"/>
  <c r="J39" i="2"/>
  <c r="J30" i="7"/>
  <c r="J96" i="7"/>
  <c r="J39" i="7" l="1"/>
  <c r="AG96" i="1"/>
  <c r="AN96" i="1" s="1"/>
  <c r="AG94" i="1"/>
  <c r="AN95" i="1"/>
  <c r="AN94" i="1" l="1"/>
  <c r="AK26" i="1"/>
  <c r="AK35" i="1" s="1"/>
  <c r="J98" i="2"/>
</calcChain>
</file>

<file path=xl/sharedStrings.xml><?xml version="1.0" encoding="utf-8"?>
<sst xmlns="http://schemas.openxmlformats.org/spreadsheetml/2006/main" count="908" uniqueCount="244">
  <si>
    <t>Export Komplet</t>
  </si>
  <si>
    <t/>
  </si>
  <si>
    <t>2.0</t>
  </si>
  <si>
    <t>False</t>
  </si>
  <si>
    <t>{10291531-2d8f-4a7a-b69c-a82363e923c7}</t>
  </si>
  <si>
    <t>&gt;&gt;  skryté sloupce  &lt;&lt;</t>
  </si>
  <si>
    <t>0,01</t>
  </si>
  <si>
    <t>21</t>
  </si>
  <si>
    <t>15</t>
  </si>
  <si>
    <t>REKAPITULACE STAVBY</t>
  </si>
  <si>
    <t>v ---  níže se nacházejí doplnkové a pomocné údaje k sestavám  --- v</t>
  </si>
  <si>
    <t>0,001</t>
  </si>
  <si>
    <t>Kód:</t>
  </si>
  <si>
    <t>Stavba:</t>
  </si>
  <si>
    <t>KSO:</t>
  </si>
  <si>
    <t>CC-CZ:</t>
  </si>
  <si>
    <t>Místo:</t>
  </si>
  <si>
    <t>Brno</t>
  </si>
  <si>
    <t>Datum:</t>
  </si>
  <si>
    <t>Zadavatel:</t>
  </si>
  <si>
    <t>IČ:</t>
  </si>
  <si>
    <t>44992785</t>
  </si>
  <si>
    <t>DIČ:</t>
  </si>
  <si>
    <t>CZ44992785</t>
  </si>
  <si>
    <t>Zhotovitel:</t>
  </si>
  <si>
    <t>28273231</t>
  </si>
  <si>
    <t>PROXIMA projekt, s.r.o., Lidická 19, 602 00 Brno</t>
  </si>
  <si>
    <t>CZ28273231</t>
  </si>
  <si>
    <t>Projektant: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</si>
  <si>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</si>
  <si>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</si>
  <si>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</si>
  <si>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</si>
  <si>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</si>
  <si>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</si>
  <si>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</si>
  <si>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</si>
  <si>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</si>
  <si>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</si>
  <si>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</si>
  <si>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</si>
  <si>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</si>
  <si>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</si>
  <si>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</si>
  <si>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</si>
  <si>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</si>
  <si>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</si>
  <si>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</si>
  <si>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</si>
  <si>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</si>
  <si>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</si>
  <si>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Zhotovitel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</si>
  <si>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</si>
  <si>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</si>
  <si>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</si>
  <si>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</si>
  <si>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</si>
  <si>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</si>
  <si>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</si>
  <si>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</si>
  <si>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</si>
  <si>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</si>
  <si>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</si>
  <si>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</si>
  <si>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</si>
  <si>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</si>
  <si>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</si>
  <si>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</si>
  <si>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</si>
  <si>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</si>
  <si>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</si>
  <si>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</si>
  <si>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</si>
  <si>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</si>
  <si>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</si>
  <si>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</si>
  <si>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</si>
  <si>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</si>
  <si>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</si>
  <si>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Statické zabezpečení objektu</t>
  </si>
  <si>
    <t>STA</t>
  </si>
  <si>
    <t>1</t>
  </si>
  <si>
    <t>{a499a075-dacb-464b-b8cf-f3563e889faa}</t>
  </si>
  <si>
    <t>Ostatní náklady</t>
  </si>
  <si>
    <t>{58e17f8c-c15e-4e86-97a6-570c3b26bb87}</t>
  </si>
  <si>
    <t>KRYCÍ LIST SOUPISU PRACÍ</t>
  </si>
  <si>
    <t>Objekt:</t>
  </si>
  <si>
    <t>01 - Statické zabezpečení objektu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</si>
  <si>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</si>
  <si>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</si>
  <si>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</si>
  <si>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</si>
  <si>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</si>
  <si>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</si>
  <si>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2 - Zakládání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</si>
  <si>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</si>
  <si>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</si>
  <si>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</si>
  <si>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</si>
  <si>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</si>
  <si>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</si>
  <si>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</si>
  <si>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</si>
  <si>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</si>
  <si>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</si>
  <si>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</si>
  <si>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</si>
  <si>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</si>
  <si>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</si>
  <si>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</si>
  <si>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</si>
  <si>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</si>
  <si>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2</t>
  </si>
  <si>
    <t>K</t>
  </si>
  <si>
    <t>m</t>
  </si>
  <si>
    <t>4</t>
  </si>
  <si>
    <t>605248078</t>
  </si>
  <si>
    <t>VV</t>
  </si>
  <si>
    <t>Součet</t>
  </si>
  <si>
    <t>1687762403</t>
  </si>
  <si>
    <t>282,0*5/60</t>
  </si>
  <si>
    <t>3</t>
  </si>
  <si>
    <t>-661223589</t>
  </si>
  <si>
    <t>M</t>
  </si>
  <si>
    <t>t</t>
  </si>
  <si>
    <t>8</t>
  </si>
  <si>
    <t>-1448794890</t>
  </si>
  <si>
    <t>5</t>
  </si>
  <si>
    <t>-1464989237</t>
  </si>
  <si>
    <t>6</t>
  </si>
  <si>
    <t>1854848008</t>
  </si>
  <si>
    <t>7</t>
  </si>
  <si>
    <t>-21304698</t>
  </si>
  <si>
    <t>1521353461</t>
  </si>
  <si>
    <t>998</t>
  </si>
  <si>
    <t>Přesun hmot</t>
  </si>
  <si>
    <t>998004011</t>
  </si>
  <si>
    <t>m2</t>
  </si>
  <si>
    <t>m3</t>
  </si>
  <si>
    <t>kg</t>
  </si>
  <si>
    <t>ks</t>
  </si>
  <si>
    <t>kpl</t>
  </si>
  <si>
    <t>06 - Ostatní náklady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</si>
  <si>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</si>
  <si>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</si>
  <si>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</si>
  <si>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VRN6 - Územní vlivy</t>
  </si>
  <si>
    <t xml:space="preserve">    VRN7 - Provozní vlivy</t>
  </si>
  <si>
    <t xml:space="preserve">    VRN9 - Ostatní náklady</t>
  </si>
  <si>
    <t>VRN</t>
  </si>
  <si>
    <t>Vedlejší rozpočtové náklady</t>
  </si>
  <si>
    <t>VRN3</t>
  </si>
  <si>
    <t>Zařízení staveniště</t>
  </si>
  <si>
    <t>030001000</t>
  </si>
  <si>
    <t>%</t>
  </si>
  <si>
    <t>1024</t>
  </si>
  <si>
    <t>1598997324</t>
  </si>
  <si>
    <t>039002000</t>
  </si>
  <si>
    <t>Zrušení zařízení staveniště</t>
  </si>
  <si>
    <t>-1086977908</t>
  </si>
  <si>
    <t>"likvidace vybudovaného ZS, úprava ploch"</t>
  </si>
  <si>
    <t>VRN4</t>
  </si>
  <si>
    <t>Inženýrská činnost</t>
  </si>
  <si>
    <t>041403000</t>
  </si>
  <si>
    <t>Koordinátor BOZP na staveništi</t>
  </si>
  <si>
    <t>1859046576</t>
  </si>
  <si>
    <t>045002000</t>
  </si>
  <si>
    <t>Kompletační a koordinační činnost</t>
  </si>
  <si>
    <t>-1845027432</t>
  </si>
  <si>
    <t>"konzultace s projektantem, zadavatelem, průběžná dokumentace, dokumentace k předání stavby"</t>
  </si>
  <si>
    <t>VRN6</t>
  </si>
  <si>
    <t>Územní vlivy</t>
  </si>
  <si>
    <t>062002000</t>
  </si>
  <si>
    <t>Ztížené dopravní podmínky</t>
  </si>
  <si>
    <t>-2138699282</t>
  </si>
  <si>
    <t>"dopravní ztíženost v místě stavby, provoz chodců a řešení dopravní situace"</t>
  </si>
  <si>
    <t>VRN7</t>
  </si>
  <si>
    <t>Provozní vlivy</t>
  </si>
  <si>
    <t>071002000</t>
  </si>
  <si>
    <t>Provoz investora, třetích osob</t>
  </si>
  <si>
    <t>-1167998169</t>
  </si>
  <si>
    <t>2,5</t>
  </si>
  <si>
    <t>VRN9</t>
  </si>
  <si>
    <t>090001000</t>
  </si>
  <si>
    <t xml:space="preserve">Ostatní náklady </t>
  </si>
  <si>
    <t>-1603736117</t>
  </si>
  <si>
    <t>Cenová úroveň Kros 2019/II</t>
  </si>
  <si>
    <t>090-2019</t>
  </si>
  <si>
    <t>DOČASNÉ ZAJIŠTĚNÍ OPĚRNÉ STĚNY U OBJEKTU JABLOŇOVÁ 603/26, 621 00,  Brno-Medlánky</t>
  </si>
  <si>
    <t>Statutární město Brno, Husova 3, 601 67, Brno</t>
  </si>
  <si>
    <t>113106071</t>
  </si>
  <si>
    <t>Rozebrání zámkové dlažby ručně s ložem kameniva</t>
  </si>
  <si>
    <t>6*1.0</t>
  </si>
  <si>
    <t>Vodorovná doprava nošením</t>
  </si>
  <si>
    <t>997221111</t>
  </si>
  <si>
    <t>133402011</t>
  </si>
  <si>
    <t>Hloubení šachet v tř. 5 do 4m2</t>
  </si>
  <si>
    <t>(0,50*0,50*0,6)*6*1,2</t>
  </si>
  <si>
    <t>612335205</t>
  </si>
  <si>
    <t>Cementová omítka malých ploch</t>
  </si>
  <si>
    <t>6ks zajištění stěn výkopů</t>
  </si>
  <si>
    <t>279311961</t>
  </si>
  <si>
    <t>762713110</t>
  </si>
  <si>
    <t>Montáž prostorových vázaných konstrukcí z řeziva hraněného nebo polohraněného průřezové plochy do 120 cm2</t>
  </si>
  <si>
    <t>10+13,2+14,16+2,4+30+27</t>
  </si>
  <si>
    <t>prořez 10%</t>
  </si>
  <si>
    <t>Základová patka z betonu prostého tř. C16/20</t>
  </si>
  <si>
    <t>60512125</t>
  </si>
  <si>
    <t>Hranolové stavební řezivo</t>
  </si>
  <si>
    <t>1,50*1,42</t>
  </si>
  <si>
    <t>783223121</t>
  </si>
  <si>
    <t>Napouštěcí dvojnásobný nátěr biocidní</t>
  </si>
  <si>
    <t>767995111</t>
  </si>
  <si>
    <t>Montáž atypických zámečnických konstrukcí do 5kg - svorníky, šrouby do dřeva se 6-hrannou hlavou, L-profily</t>
  </si>
  <si>
    <t>(29,69+40,2)*1,2</t>
  </si>
  <si>
    <t>762082220</t>
  </si>
  <si>
    <t>Provedení tesařského profilování zhlaví trámu jednoduchým seříznutím dvěma řezy plochy do 160 cm2</t>
  </si>
  <si>
    <t>6*3</t>
  </si>
  <si>
    <t>13010444</t>
  </si>
  <si>
    <t>Úhelník rovnostranný 120/120/10</t>
  </si>
  <si>
    <t>32,4*1,2=38,88</t>
  </si>
  <si>
    <t>13011037</t>
  </si>
  <si>
    <t>Tyče kruhové do 26mm</t>
  </si>
  <si>
    <t>7,8+26,64=37,44*0,001=0,03744</t>
  </si>
  <si>
    <t>762795000</t>
  </si>
  <si>
    <t>Spojovací prostředky pro montáž prostorových vázaných konstrukcí</t>
  </si>
  <si>
    <t>221211114</t>
  </si>
  <si>
    <t>Vrty přenosnými vrtacími kladivy do 56mm pro chemické kotvy</t>
  </si>
  <si>
    <t>12*0,25</t>
  </si>
  <si>
    <t>985331116</t>
  </si>
  <si>
    <t>Dodatečné vlepování betonářské výztuže D 18 mm do cementové aktivované malty včetně vyvrtání otvoru</t>
  </si>
  <si>
    <t>762-R</t>
  </si>
  <si>
    <t>Klínování konstrukcí</t>
  </si>
  <si>
    <t>3*10</t>
  </si>
  <si>
    <t>460650176</t>
  </si>
  <si>
    <t>Očištění dlaždic betonových zámkových</t>
  </si>
  <si>
    <t>596211120</t>
  </si>
  <si>
    <t>Kladení zámkové dlažby do 50m2 (materiál původní)</t>
  </si>
  <si>
    <t>"sklad, WC, úprava plochy"</t>
  </si>
  <si>
    <t>"pro zajištění bezpečnosti a organizační provoz ve ztížených podmínkách v okolí bytových domů, provozu komunikace"</t>
  </si>
  <si>
    <t>Vyjádření správců inženýrských sítí, zpětné předání.</t>
  </si>
  <si>
    <t>Dočasné zajištění stěny</t>
  </si>
  <si>
    <t>Vytyčení inženýrských sítí.</t>
  </si>
  <si>
    <t>Přesun hmot s omezením mechanizace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</si>
</sst>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i/>
      <sz val="9"/>
      <name val="Arial CE"/>
    </font>
    <font>
      <sz val="9"/>
      <name val="Arial CE"/>
      <charset val="238"/>
    </font>
    <font>
      <i/>
      <sz val="9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thin">
        <color indexed="64"/>
      </right>
      <top style="hair">
        <color rgb="FF969696"/>
      </top>
      <bottom style="hair">
        <color rgb="FF969696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93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0" fillId="0" borderId="3" xfId="0" applyBorder="1" applyAlignment="1">
      <alignment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4" borderId="7" xfId="0" applyFont="1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166" fontId="18" fillId="0" borderId="0" xfId="0" applyNumberFormat="1" applyFont="1" applyBorder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Border="1" applyAlignment="1">
      <alignment vertical="center"/>
    </xf>
    <xf numFmtId="166" fontId="27" fillId="0" borderId="0" xfId="0" applyNumberFormat="1" applyFont="1" applyBorder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0" fillId="0" borderId="0" xfId="0" applyProtection="1"/>
    <xf numFmtId="0" fontId="28" fillId="0" borderId="0" xfId="0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2" fillId="0" borderId="0" xfId="0" applyNumberFormat="1" applyFont="1" applyAlignment="1"/>
    <xf numFmtId="166" fontId="30" fillId="0" borderId="12" xfId="0" applyNumberFormat="1" applyFont="1" applyBorder="1" applyAlignment="1"/>
    <xf numFmtId="166" fontId="30" fillId="0" borderId="13" xfId="0" applyNumberFormat="1" applyFont="1" applyBorder="1" applyAlignment="1"/>
    <xf numFmtId="4" fontId="31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0" fillId="0" borderId="22" xfId="0" applyFont="1" applyBorder="1" applyAlignment="1" applyProtection="1">
      <alignment horizontal="center" vertical="center"/>
      <protection locked="0"/>
    </xf>
    <xf numFmtId="49" fontId="20" fillId="0" borderId="22" xfId="0" applyNumberFormat="1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left" vertical="center" wrapText="1"/>
      <protection locked="0"/>
    </xf>
    <xf numFmtId="0" fontId="20" fillId="0" borderId="22" xfId="0" applyFont="1" applyBorder="1" applyAlignment="1" applyProtection="1">
      <alignment horizontal="center" vertical="center" wrapText="1"/>
      <protection locked="0"/>
    </xf>
    <xf numFmtId="167" fontId="20" fillId="0" borderId="22" xfId="0" applyNumberFormat="1" applyFont="1" applyBorder="1" applyAlignment="1" applyProtection="1">
      <alignment vertical="center"/>
      <protection locked="0"/>
    </xf>
    <xf numFmtId="4" fontId="20" fillId="0" borderId="22" xfId="0" applyNumberFormat="1" applyFont="1" applyBorder="1" applyAlignment="1" applyProtection="1">
      <alignment vertical="center"/>
      <protection locked="0"/>
    </xf>
    <xf numFmtId="0" fontId="0" fillId="0" borderId="22" xfId="0" applyFont="1" applyBorder="1" applyAlignment="1" applyProtection="1">
      <alignment vertical="center"/>
      <protection locked="0"/>
    </xf>
    <xf numFmtId="0" fontId="21" fillId="0" borderId="14" xfId="0" applyFont="1" applyBorder="1" applyAlignment="1">
      <alignment horizontal="left" vertical="center"/>
    </xf>
    <xf numFmtId="0" fontId="21" fillId="0" borderId="0" xfId="0" applyFont="1" applyBorder="1" applyAlignment="1">
      <alignment horizontal="center" vertical="center"/>
    </xf>
    <xf numFmtId="166" fontId="21" fillId="0" borderId="0" xfId="0" applyNumberFormat="1" applyFont="1" applyBorder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4" fillId="0" borderId="3" xfId="0" applyFont="1" applyBorder="1" applyAlignment="1">
      <alignment vertical="center"/>
    </xf>
    <xf numFmtId="0" fontId="33" fillId="0" borderId="14" xfId="0" applyFont="1" applyBorder="1" applyAlignment="1">
      <alignment horizontal="left" vertical="center"/>
    </xf>
    <xf numFmtId="0" fontId="33" fillId="0" borderId="0" xfId="0" applyFont="1" applyBorder="1" applyAlignment="1">
      <alignment horizontal="center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22" xfId="0" applyFont="1" applyBorder="1" applyAlignment="1" applyProtection="1">
      <alignment horizontal="center" vertical="center"/>
      <protection locked="0"/>
    </xf>
    <xf numFmtId="49" fontId="37" fillId="0" borderId="22" xfId="0" applyNumberFormat="1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left" vertical="center" wrapText="1"/>
      <protection locked="0"/>
    </xf>
    <xf numFmtId="0" fontId="37" fillId="0" borderId="22" xfId="0" applyFont="1" applyBorder="1" applyAlignment="1" applyProtection="1">
      <alignment horizontal="center" vertical="center" wrapText="1"/>
      <protection locked="0"/>
    </xf>
    <xf numFmtId="167" fontId="37" fillId="0" borderId="22" xfId="0" applyNumberFormat="1" applyFont="1" applyBorder="1" applyAlignment="1" applyProtection="1">
      <alignment vertical="center"/>
      <protection locked="0"/>
    </xf>
    <xf numFmtId="4" fontId="37" fillId="0" borderId="22" xfId="0" applyNumberFormat="1" applyFont="1" applyBorder="1" applyAlignment="1" applyProtection="1">
      <alignment vertical="center"/>
      <protection locked="0"/>
    </xf>
    <xf numFmtId="0" fontId="14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/>
    </xf>
    <xf numFmtId="0" fontId="6" fillId="0" borderId="0" xfId="0" applyFont="1" applyBorder="1" applyAlignment="1">
      <alignment horizontal="left"/>
    </xf>
    <xf numFmtId="0" fontId="7" fillId="0" borderId="0" xfId="0" applyFont="1" applyBorder="1" applyAlignment="1">
      <alignment horizontal="left"/>
    </xf>
    <xf numFmtId="0" fontId="32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167" fontId="9" fillId="0" borderId="0" xfId="0" applyNumberFormat="1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 wrapText="1"/>
    </xf>
    <xf numFmtId="167" fontId="10" fillId="0" borderId="0" xfId="0" applyNumberFormat="1" applyFont="1" applyBorder="1" applyAlignment="1">
      <alignment vertical="center"/>
    </xf>
    <xf numFmtId="0" fontId="38" fillId="0" borderId="22" xfId="0" applyFont="1" applyBorder="1" applyAlignment="1" applyProtection="1">
      <alignment horizontal="center" vertical="center"/>
      <protection locked="0"/>
    </xf>
    <xf numFmtId="49" fontId="38" fillId="0" borderId="22" xfId="0" applyNumberFormat="1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left" vertical="center" wrapText="1"/>
      <protection locked="0"/>
    </xf>
    <xf numFmtId="0" fontId="38" fillId="0" borderId="22" xfId="0" applyFont="1" applyBorder="1" applyAlignment="1" applyProtection="1">
      <alignment horizontal="center" vertical="center" wrapText="1"/>
      <protection locked="0"/>
    </xf>
    <xf numFmtId="167" fontId="38" fillId="0" borderId="22" xfId="0" applyNumberFormat="1" applyFont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  <protection locked="0"/>
    </xf>
    <xf numFmtId="14" fontId="2" fillId="0" borderId="0" xfId="0" applyNumberFormat="1" applyFont="1" applyAlignment="1">
      <alignment horizontal="left" vertical="center"/>
    </xf>
    <xf numFmtId="0" fontId="0" fillId="0" borderId="18" xfId="0" applyFont="1" applyBorder="1" applyAlignment="1" applyProtection="1">
      <alignment vertical="center"/>
      <protection locked="0"/>
    </xf>
    <xf numFmtId="0" fontId="34" fillId="0" borderId="18" xfId="0" applyFont="1" applyBorder="1" applyAlignment="1" applyProtection="1">
      <alignment vertical="center"/>
      <protection locked="0"/>
    </xf>
    <xf numFmtId="0" fontId="0" fillId="0" borderId="23" xfId="0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0" fillId="0" borderId="26" xfId="0" applyFont="1" applyBorder="1" applyAlignment="1">
      <alignment vertical="center"/>
    </xf>
    <xf numFmtId="0" fontId="0" fillId="0" borderId="27" xfId="0" applyFont="1" applyBorder="1" applyAlignment="1">
      <alignment vertical="center"/>
    </xf>
    <xf numFmtId="165" fontId="2" fillId="0" borderId="27" xfId="0" applyNumberFormat="1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 wrapText="1"/>
    </xf>
    <xf numFmtId="0" fontId="0" fillId="0" borderId="26" xfId="0" applyFont="1" applyBorder="1" applyAlignment="1">
      <alignment horizontal="center" vertical="center" wrapText="1"/>
    </xf>
    <xf numFmtId="0" fontId="20" fillId="4" borderId="28" xfId="0" applyFont="1" applyFill="1" applyBorder="1" applyAlignment="1">
      <alignment horizontal="center" vertical="center" wrapText="1"/>
    </xf>
    <xf numFmtId="4" fontId="22" fillId="0" borderId="27" xfId="0" applyNumberFormat="1" applyFont="1" applyBorder="1" applyAlignment="1"/>
    <xf numFmtId="0" fontId="8" fillId="0" borderId="26" xfId="0" applyFont="1" applyBorder="1" applyAlignment="1"/>
    <xf numFmtId="4" fontId="6" fillId="0" borderId="27" xfId="0" applyNumberFormat="1" applyFont="1" applyBorder="1" applyAlignment="1"/>
    <xf numFmtId="4" fontId="7" fillId="0" borderId="27" xfId="0" applyNumberFormat="1" applyFont="1" applyBorder="1" applyAlignment="1"/>
    <xf numFmtId="0" fontId="0" fillId="0" borderId="26" xfId="0" applyFont="1" applyBorder="1" applyAlignment="1" applyProtection="1">
      <alignment vertical="center"/>
      <protection locked="0"/>
    </xf>
    <xf numFmtId="4" fontId="20" fillId="0" borderId="29" xfId="0" applyNumberFormat="1" applyFont="1" applyBorder="1" applyAlignment="1" applyProtection="1">
      <alignment vertical="center"/>
      <protection locked="0"/>
    </xf>
    <xf numFmtId="0" fontId="9" fillId="0" borderId="26" xfId="0" applyFont="1" applyBorder="1" applyAlignment="1">
      <alignment vertical="center"/>
    </xf>
    <xf numFmtId="0" fontId="9" fillId="0" borderId="27" xfId="0" applyFont="1" applyBorder="1" applyAlignment="1">
      <alignment vertical="center"/>
    </xf>
    <xf numFmtId="0" fontId="10" fillId="0" borderId="26" xfId="0" applyFont="1" applyBorder="1" applyAlignment="1">
      <alignment vertical="center"/>
    </xf>
    <xf numFmtId="0" fontId="10" fillId="0" borderId="27" xfId="0" applyFont="1" applyBorder="1" applyAlignment="1">
      <alignment vertical="center"/>
    </xf>
    <xf numFmtId="4" fontId="37" fillId="0" borderId="29" xfId="0" applyNumberFormat="1" applyFont="1" applyBorder="1" applyAlignment="1" applyProtection="1">
      <alignment vertical="center"/>
      <protection locked="0"/>
    </xf>
    <xf numFmtId="4" fontId="36" fillId="0" borderId="29" xfId="0" applyNumberFormat="1" applyFont="1" applyBorder="1" applyAlignment="1" applyProtection="1">
      <alignment vertical="center"/>
      <protection locked="0"/>
    </xf>
    <xf numFmtId="0" fontId="0" fillId="0" borderId="26" xfId="0" applyBorder="1"/>
    <xf numFmtId="4" fontId="38" fillId="0" borderId="29" xfId="0" applyNumberFormat="1" applyFont="1" applyBorder="1" applyAlignment="1" applyProtection="1">
      <alignment vertical="center"/>
      <protection locked="0"/>
    </xf>
    <xf numFmtId="0" fontId="0" fillId="0" borderId="30" xfId="0" applyBorder="1"/>
    <xf numFmtId="0" fontId="9" fillId="0" borderId="31" xfId="0" applyFont="1" applyBorder="1" applyAlignment="1">
      <alignment vertical="center"/>
    </xf>
    <xf numFmtId="0" fontId="32" fillId="0" borderId="31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/>
    </xf>
    <xf numFmtId="0" fontId="9" fillId="0" borderId="31" xfId="0" applyFont="1" applyBorder="1" applyAlignment="1">
      <alignment horizontal="left" vertical="center" wrapText="1"/>
    </xf>
    <xf numFmtId="167" fontId="9" fillId="0" borderId="31" xfId="0" applyNumberFormat="1" applyFont="1" applyBorder="1" applyAlignment="1">
      <alignment vertical="center"/>
    </xf>
    <xf numFmtId="0" fontId="9" fillId="0" borderId="32" xfId="0" applyFont="1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8" fillId="0" borderId="0" xfId="0" applyFont="1" applyBorder="1"/>
    <xf numFmtId="4" fontId="7" fillId="0" borderId="27" xfId="0" applyNumberFormat="1" applyFont="1" applyBorder="1"/>
    <xf numFmtId="0" fontId="0" fillId="0" borderId="31" xfId="0" applyBorder="1"/>
    <xf numFmtId="0" fontId="0" fillId="0" borderId="32" xfId="0" applyBorder="1"/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8" xfId="0" applyFont="1" applyFill="1" applyBorder="1" applyAlignment="1">
      <alignment horizontal="left" vertical="center"/>
    </xf>
    <xf numFmtId="4" fontId="2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13" fillId="2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ont="1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ont="1" applyFill="1" applyBorder="1" applyAlignment="1">
      <alignment vertical="center"/>
    </xf>
    <xf numFmtId="0" fontId="25" fillId="0" borderId="0" xfId="0" applyFont="1" applyAlignment="1">
      <alignment horizontal="left" vertical="center" wrapText="1"/>
    </xf>
    <xf numFmtId="0" fontId="20" fillId="4" borderId="6" xfId="0" applyFont="1" applyFill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4" fontId="22" fillId="0" borderId="0" xfId="0" applyNumberFormat="1" applyFont="1" applyAlignment="1">
      <alignment horizontal="right" vertical="center"/>
    </xf>
    <xf numFmtId="0" fontId="20" fillId="4" borderId="7" xfId="0" applyFont="1" applyFill="1" applyBorder="1" applyAlignment="1">
      <alignment horizontal="righ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0" fillId="0" borderId="0" xfId="0" applyFont="1" applyBorder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Font="1" applyAlignment="1">
      <alignment vertical="center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8"/>
  <sheetViews>
    <sheetView showGridLines="0" tabSelected="1" workbookViewId="0">
      <selection activeCell="D97" sqref="D97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33" width="2.7109375" style="1" customWidth="1"/>
    <col min="34" max="34" width="3.28515625" style="1" customWidth="1"/>
    <col min="35" max="35" width="31.7109375" style="1" customWidth="1"/>
    <col min="36" max="37" width="2.42578125" style="1" customWidth="1"/>
    <col min="38" max="38" width="8.28515625" style="1" customWidth="1"/>
    <col min="39" max="39" width="3.28515625" style="1" customWidth="1"/>
    <col min="40" max="40" width="13.28515625" style="1" customWidth="1"/>
    <col min="41" max="41" width="7.42578125" style="1" customWidth="1"/>
    <col min="42" max="42" width="4.140625" style="1" customWidth="1"/>
    <col min="43" max="43" width="15.7109375" style="1" hidden="1" customWidth="1"/>
    <col min="44" max="44" width="13.7109375" style="1" customWidth="1"/>
    <col min="45" max="47" width="25.85546875" style="1" hidden="1" customWidth="1"/>
    <col min="48" max="49" width="21.7109375" style="1" hidden="1" customWidth="1"/>
    <col min="50" max="51" width="25" style="1" hidden="1" customWidth="1"/>
    <col min="52" max="52" width="21.7109375" style="1" hidden="1" customWidth="1"/>
    <col min="53" max="53" width="19.140625" style="1" hidden="1" customWidth="1"/>
    <col min="54" max="54" width="25" style="1" hidden="1" customWidth="1"/>
    <col min="55" max="55" width="21.7109375" style="1" hidden="1" customWidth="1"/>
    <col min="56" max="56" width="19.140625" style="1" hidden="1" customWidth="1"/>
    <col min="57" max="57" width="66.42578125" style="1" customWidth="1"/>
    <col min="71" max="91" width="9.28515625" style="1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1</v>
      </c>
      <c r="BT1" s="16" t="s">
        <v>3</v>
      </c>
      <c r="BU1" s="16" t="s">
        <v>3</v>
      </c>
      <c r="BV1" s="16" t="s">
        <v>4</v>
      </c>
    </row>
    <row r="2" spans="1:74" s="1" customFormat="1" ht="36.9" customHeight="1">
      <c r="AR2" s="261" t="s">
        <v>5</v>
      </c>
      <c r="AS2" s="259"/>
      <c r="AT2" s="259"/>
      <c r="AU2" s="259"/>
      <c r="AV2" s="259"/>
      <c r="AW2" s="259"/>
      <c r="AX2" s="259"/>
      <c r="AY2" s="259"/>
      <c r="AZ2" s="259"/>
      <c r="BA2" s="259"/>
      <c r="BB2" s="259"/>
      <c r="BC2" s="259"/>
      <c r="BD2" s="259"/>
      <c r="BE2" s="259"/>
      <c r="BS2" s="17" t="s">
        <v>6</v>
      </c>
      <c r="BT2" s="17" t="s">
        <v>7</v>
      </c>
    </row>
    <row r="3" spans="1:74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s="1" customFormat="1" ht="24.9" customHeight="1">
      <c r="B4" s="20"/>
      <c r="D4" s="21" t="s">
        <v>9</v>
      </c>
      <c r="AR4" s="20"/>
      <c r="AS4" s="22" t="s">
        <v>10</v>
      </c>
      <c r="BS4" s="17" t="s">
        <v>11</v>
      </c>
    </row>
    <row r="5" spans="1:74" s="1" customFormat="1" ht="12" customHeight="1">
      <c r="B5" s="20"/>
      <c r="D5" s="23" t="s">
        <v>12</v>
      </c>
      <c r="K5" s="258" t="s">
        <v>187</v>
      </c>
      <c r="L5" s="259"/>
      <c r="M5" s="259"/>
      <c r="N5" s="259"/>
      <c r="O5" s="259"/>
      <c r="P5" s="259"/>
      <c r="Q5" s="259"/>
      <c r="R5" s="259"/>
      <c r="S5" s="259"/>
      <c r="T5" s="259"/>
      <c r="U5" s="259"/>
      <c r="V5" s="259"/>
      <c r="W5" s="259"/>
      <c r="X5" s="259"/>
      <c r="Y5" s="259"/>
      <c r="Z5" s="259"/>
      <c r="AA5" s="259"/>
      <c r="AB5" s="259"/>
      <c r="AC5" s="259"/>
      <c r="AD5" s="259"/>
      <c r="AE5" s="259"/>
      <c r="AF5" s="259"/>
      <c r="AG5" s="259"/>
      <c r="AH5" s="259"/>
      <c r="AI5" s="259"/>
      <c r="AJ5" s="259"/>
      <c r="AK5" s="259"/>
      <c r="AL5" s="259"/>
      <c r="AM5" s="259"/>
      <c r="AN5" s="259"/>
      <c r="AO5" s="259"/>
      <c r="AR5" s="20"/>
      <c r="BS5" s="17" t="s">
        <v>6</v>
      </c>
    </row>
    <row r="6" spans="1:74" s="1" customFormat="1" ht="36.9" customHeight="1">
      <c r="B6" s="20"/>
      <c r="D6" s="25" t="s">
        <v>13</v>
      </c>
      <c r="K6" s="260" t="s">
        <v>188</v>
      </c>
      <c r="L6" s="259"/>
      <c r="M6" s="259"/>
      <c r="N6" s="259"/>
      <c r="O6" s="259"/>
      <c r="P6" s="259"/>
      <c r="Q6" s="259"/>
      <c r="R6" s="259"/>
      <c r="S6" s="259"/>
      <c r="T6" s="259"/>
      <c r="U6" s="259"/>
      <c r="V6" s="259"/>
      <c r="W6" s="259"/>
      <c r="X6" s="259"/>
      <c r="Y6" s="259"/>
      <c r="Z6" s="259"/>
      <c r="AA6" s="259"/>
      <c r="AB6" s="259"/>
      <c r="AC6" s="259"/>
      <c r="AD6" s="259"/>
      <c r="AE6" s="259"/>
      <c r="AF6" s="259"/>
      <c r="AG6" s="259"/>
      <c r="AH6" s="259"/>
      <c r="AI6" s="259"/>
      <c r="AJ6" s="259"/>
      <c r="AK6" s="259"/>
      <c r="AL6" s="259"/>
      <c r="AM6" s="259"/>
      <c r="AN6" s="259"/>
      <c r="AO6" s="259"/>
      <c r="AR6" s="20"/>
      <c r="BS6" s="17" t="s">
        <v>6</v>
      </c>
    </row>
    <row r="7" spans="1:74" s="1" customFormat="1" ht="12" customHeight="1">
      <c r="B7" s="20"/>
      <c r="D7" s="26" t="s">
        <v>14</v>
      </c>
      <c r="K7" s="24" t="s">
        <v>1</v>
      </c>
      <c r="AK7" s="26" t="s">
        <v>15</v>
      </c>
      <c r="AN7" s="24" t="s">
        <v>1</v>
      </c>
      <c r="AR7" s="20"/>
      <c r="BS7" s="17" t="s">
        <v>6</v>
      </c>
    </row>
    <row r="8" spans="1:74" s="1" customFormat="1" ht="12" customHeight="1">
      <c r="B8" s="20"/>
      <c r="D8" s="26" t="s">
        <v>16</v>
      </c>
      <c r="K8" s="24" t="s">
        <v>17</v>
      </c>
      <c r="AK8" s="26" t="s">
        <v>18</v>
      </c>
      <c r="AN8" s="212">
        <v>43751</v>
      </c>
      <c r="AR8" s="20"/>
      <c r="BS8" s="17" t="s">
        <v>6</v>
      </c>
    </row>
    <row r="9" spans="1:74" s="1" customFormat="1" ht="14.4" customHeight="1">
      <c r="B9" s="20"/>
      <c r="AR9" s="20"/>
      <c r="BS9" s="17" t="s">
        <v>6</v>
      </c>
    </row>
    <row r="10" spans="1:74" s="1" customFormat="1" ht="12" customHeight="1">
      <c r="B10" s="20"/>
      <c r="D10" s="26" t="s">
        <v>19</v>
      </c>
      <c r="AK10" s="26" t="s">
        <v>20</v>
      </c>
      <c r="AN10" s="24" t="s">
        <v>21</v>
      </c>
      <c r="AR10" s="20"/>
      <c r="BS10" s="17" t="s">
        <v>6</v>
      </c>
    </row>
    <row r="11" spans="1:74" s="1" customFormat="1" ht="18.45" customHeight="1">
      <c r="B11" s="20"/>
      <c r="E11" s="24" t="s">
        <v>189</v>
      </c>
      <c r="AK11" s="26" t="s">
        <v>22</v>
      </c>
      <c r="AN11" s="24" t="s">
        <v>23</v>
      </c>
      <c r="AR11" s="20"/>
      <c r="BS11" s="17" t="s">
        <v>6</v>
      </c>
    </row>
    <row r="12" spans="1:74" s="1" customFormat="1" ht="6.9" customHeight="1">
      <c r="B12" s="20"/>
      <c r="AR12" s="20"/>
      <c r="BS12" s="17" t="s">
        <v>6</v>
      </c>
    </row>
    <row r="13" spans="1:74" s="1" customFormat="1" ht="12" customHeight="1">
      <c r="B13" s="20"/>
      <c r="D13" s="26" t="s">
        <v>24</v>
      </c>
      <c r="AK13" s="26" t="s">
        <v>20</v>
      </c>
      <c r="AN13" s="24" t="s">
        <v>25</v>
      </c>
      <c r="AR13" s="20"/>
      <c r="BS13" s="17" t="s">
        <v>6</v>
      </c>
    </row>
    <row r="14" spans="1:74" ht="13.2">
      <c r="B14" s="20"/>
      <c r="E14" s="24" t="s">
        <v>26</v>
      </c>
      <c r="AK14" s="26" t="s">
        <v>22</v>
      </c>
      <c r="AN14" s="24" t="s">
        <v>27</v>
      </c>
      <c r="AR14" s="20"/>
      <c r="BS14" s="17" t="s">
        <v>6</v>
      </c>
    </row>
    <row r="15" spans="1:74" s="1" customFormat="1" ht="6.9" customHeight="1">
      <c r="B15" s="20"/>
      <c r="AR15" s="20"/>
      <c r="BS15" s="17" t="s">
        <v>3</v>
      </c>
    </row>
    <row r="16" spans="1:74" s="1" customFormat="1" ht="12" customHeight="1">
      <c r="B16" s="20"/>
      <c r="D16" s="26" t="s">
        <v>28</v>
      </c>
      <c r="AK16" s="26" t="s">
        <v>20</v>
      </c>
      <c r="AN16" s="24" t="s">
        <v>25</v>
      </c>
      <c r="AR16" s="20"/>
      <c r="BS16" s="17" t="s">
        <v>3</v>
      </c>
    </row>
    <row r="17" spans="1:71" s="1" customFormat="1" ht="18.45" customHeight="1">
      <c r="B17" s="20"/>
      <c r="E17" s="24" t="s">
        <v>26</v>
      </c>
      <c r="AK17" s="26" t="s">
        <v>22</v>
      </c>
      <c r="AN17" s="24" t="s">
        <v>27</v>
      </c>
      <c r="AR17" s="20"/>
      <c r="BS17" s="17" t="s">
        <v>29</v>
      </c>
    </row>
    <row r="18" spans="1:71" s="1" customFormat="1" ht="6.9" customHeight="1">
      <c r="B18" s="20"/>
      <c r="AR18" s="20"/>
      <c r="BS18" s="17" t="s">
        <v>6</v>
      </c>
    </row>
    <row r="19" spans="1:71" s="1" customFormat="1" ht="12" customHeight="1">
      <c r="B19" s="20"/>
      <c r="D19" s="26" t="s">
        <v>30</v>
      </c>
      <c r="AK19" s="26" t="s">
        <v>20</v>
      </c>
      <c r="AN19" s="24" t="s">
        <v>1</v>
      </c>
      <c r="AR19" s="20"/>
      <c r="BS19" s="17" t="s">
        <v>6</v>
      </c>
    </row>
    <row r="20" spans="1:71" s="1" customFormat="1" ht="18.45" customHeight="1">
      <c r="B20" s="20"/>
      <c r="E20" s="24" t="s">
        <v>31</v>
      </c>
      <c r="AK20" s="26" t="s">
        <v>22</v>
      </c>
      <c r="AN20" s="24" t="s">
        <v>1</v>
      </c>
      <c r="AR20" s="20"/>
      <c r="BS20" s="17" t="s">
        <v>29</v>
      </c>
    </row>
    <row r="21" spans="1:71" s="1" customFormat="1" ht="6.9" customHeight="1">
      <c r="B21" s="20"/>
      <c r="AR21" s="20"/>
    </row>
    <row r="22" spans="1:71" s="1" customFormat="1" ht="12" customHeight="1">
      <c r="B22" s="20"/>
      <c r="D22" s="26" t="s">
        <v>32</v>
      </c>
      <c r="Q22" s="1" t="s">
        <v>186</v>
      </c>
      <c r="AR22" s="20"/>
    </row>
    <row r="23" spans="1:71" s="1" customFormat="1" ht="16.5" customHeight="1">
      <c r="B23" s="20"/>
      <c r="E23" s="262" t="s">
        <v>1</v>
      </c>
      <c r="F23" s="262"/>
      <c r="G23" s="262"/>
      <c r="H23" s="262"/>
      <c r="I23" s="262"/>
      <c r="J23" s="262"/>
      <c r="K23" s="262"/>
      <c r="L23" s="262"/>
      <c r="M23" s="262"/>
      <c r="N23" s="262"/>
      <c r="O23" s="262"/>
      <c r="P23" s="262"/>
      <c r="Q23" s="262"/>
      <c r="R23" s="262"/>
      <c r="S23" s="262"/>
      <c r="T23" s="262"/>
      <c r="U23" s="262"/>
      <c r="V23" s="262"/>
      <c r="W23" s="262"/>
      <c r="X23" s="262"/>
      <c r="Y23" s="262"/>
      <c r="Z23" s="262"/>
      <c r="AA23" s="262"/>
      <c r="AB23" s="262"/>
      <c r="AC23" s="262"/>
      <c r="AD23" s="262"/>
      <c r="AE23" s="262"/>
      <c r="AF23" s="262"/>
      <c r="AG23" s="262"/>
      <c r="AH23" s="262"/>
      <c r="AI23" s="262"/>
      <c r="AJ23" s="262"/>
      <c r="AK23" s="262"/>
      <c r="AL23" s="262"/>
      <c r="AM23" s="262"/>
      <c r="AN23" s="262"/>
      <c r="AR23" s="20"/>
    </row>
    <row r="24" spans="1:71" s="1" customFormat="1" ht="6.9" customHeight="1">
      <c r="B24" s="20"/>
      <c r="AR24" s="20"/>
    </row>
    <row r="25" spans="1:71" s="1" customFormat="1" ht="6.9" customHeight="1">
      <c r="B25" s="20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20"/>
    </row>
    <row r="26" spans="1:71" s="2" customFormat="1" ht="25.95" customHeight="1">
      <c r="A26" s="29"/>
      <c r="B26" s="30"/>
      <c r="C26" s="29"/>
      <c r="D26" s="31" t="s">
        <v>33</v>
      </c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263">
        <f>ROUND(AG94,2)</f>
        <v>0</v>
      </c>
      <c r="AL26" s="264"/>
      <c r="AM26" s="264"/>
      <c r="AN26" s="264"/>
      <c r="AO26" s="264"/>
      <c r="AP26" s="29"/>
      <c r="AQ26" s="29"/>
      <c r="AR26" s="30"/>
      <c r="BE26" s="29"/>
    </row>
    <row r="27" spans="1:71" s="2" customFormat="1" ht="6.9" customHeight="1">
      <c r="A27" s="29"/>
      <c r="B27" s="30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30"/>
      <c r="BE27" s="29"/>
    </row>
    <row r="28" spans="1:71" s="2" customFormat="1" ht="13.2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265" t="s">
        <v>34</v>
      </c>
      <c r="M28" s="265"/>
      <c r="N28" s="265"/>
      <c r="O28" s="265"/>
      <c r="P28" s="265"/>
      <c r="Q28" s="29"/>
      <c r="R28" s="29"/>
      <c r="S28" s="29"/>
      <c r="T28" s="29"/>
      <c r="U28" s="29"/>
      <c r="V28" s="29"/>
      <c r="W28" s="265" t="s">
        <v>35</v>
      </c>
      <c r="X28" s="265"/>
      <c r="Y28" s="265"/>
      <c r="Z28" s="265"/>
      <c r="AA28" s="265"/>
      <c r="AB28" s="265"/>
      <c r="AC28" s="265"/>
      <c r="AD28" s="265"/>
      <c r="AE28" s="265"/>
      <c r="AF28" s="29"/>
      <c r="AG28" s="29"/>
      <c r="AH28" s="29"/>
      <c r="AI28" s="29"/>
      <c r="AJ28" s="29"/>
      <c r="AK28" s="265" t="s">
        <v>36</v>
      </c>
      <c r="AL28" s="265"/>
      <c r="AM28" s="265"/>
      <c r="AN28" s="265"/>
      <c r="AO28" s="265"/>
      <c r="AP28" s="29"/>
      <c r="AQ28" s="29"/>
      <c r="AR28" s="30"/>
      <c r="BE28" s="29"/>
    </row>
    <row r="29" spans="1:71" s="3" customFormat="1" ht="14.4" customHeight="1">
      <c r="B29" s="34"/>
      <c r="D29" s="26" t="s">
        <v>37</v>
      </c>
      <c r="F29" s="26" t="s">
        <v>38</v>
      </c>
      <c r="L29" s="268">
        <v>0.21</v>
      </c>
      <c r="M29" s="267"/>
      <c r="N29" s="267"/>
      <c r="O29" s="267"/>
      <c r="P29" s="267"/>
      <c r="W29" s="266">
        <f>ROUND(AZ94, 2)</f>
        <v>0</v>
      </c>
      <c r="X29" s="267"/>
      <c r="Y29" s="267"/>
      <c r="Z29" s="267"/>
      <c r="AA29" s="267"/>
      <c r="AB29" s="267"/>
      <c r="AC29" s="267"/>
      <c r="AD29" s="267"/>
      <c r="AE29" s="267"/>
      <c r="AK29" s="266">
        <f>ROUND(AV94, 2)</f>
        <v>0</v>
      </c>
      <c r="AL29" s="267"/>
      <c r="AM29" s="267"/>
      <c r="AN29" s="267"/>
      <c r="AO29" s="267"/>
      <c r="AR29" s="34"/>
    </row>
    <row r="30" spans="1:71" s="3" customFormat="1" ht="14.4" customHeight="1">
      <c r="B30" s="34"/>
      <c r="F30" s="26" t="s">
        <v>39</v>
      </c>
      <c r="L30" s="268">
        <v>0.15</v>
      </c>
      <c r="M30" s="267"/>
      <c r="N30" s="267"/>
      <c r="O30" s="267"/>
      <c r="P30" s="267"/>
      <c r="W30" s="266">
        <f>ROUND(BA94, 2)</f>
        <v>0</v>
      </c>
      <c r="X30" s="267"/>
      <c r="Y30" s="267"/>
      <c r="Z30" s="267"/>
      <c r="AA30" s="267"/>
      <c r="AB30" s="267"/>
      <c r="AC30" s="267"/>
      <c r="AD30" s="267"/>
      <c r="AE30" s="267"/>
      <c r="AK30" s="266">
        <f>ROUND(AW94, 2)</f>
        <v>0</v>
      </c>
      <c r="AL30" s="267"/>
      <c r="AM30" s="267"/>
      <c r="AN30" s="267"/>
      <c r="AO30" s="267"/>
      <c r="AR30" s="34"/>
    </row>
    <row r="31" spans="1:71" s="3" customFormat="1" ht="14.4" hidden="1" customHeight="1">
      <c r="B31" s="34"/>
      <c r="F31" s="26" t="s">
        <v>40</v>
      </c>
      <c r="L31" s="268">
        <v>0.21</v>
      </c>
      <c r="M31" s="267"/>
      <c r="N31" s="267"/>
      <c r="O31" s="267"/>
      <c r="P31" s="267"/>
      <c r="W31" s="266">
        <f>ROUND(BB94, 2)</f>
        <v>0</v>
      </c>
      <c r="X31" s="267"/>
      <c r="Y31" s="267"/>
      <c r="Z31" s="267"/>
      <c r="AA31" s="267"/>
      <c r="AB31" s="267"/>
      <c r="AC31" s="267"/>
      <c r="AD31" s="267"/>
      <c r="AE31" s="267"/>
      <c r="AK31" s="266">
        <v>0</v>
      </c>
      <c r="AL31" s="267"/>
      <c r="AM31" s="267"/>
      <c r="AN31" s="267"/>
      <c r="AO31" s="267"/>
      <c r="AR31" s="34"/>
    </row>
    <row r="32" spans="1:71" s="3" customFormat="1" ht="14.4" hidden="1" customHeight="1">
      <c r="B32" s="34"/>
      <c r="F32" s="26" t="s">
        <v>41</v>
      </c>
      <c r="L32" s="268">
        <v>0.15</v>
      </c>
      <c r="M32" s="267"/>
      <c r="N32" s="267"/>
      <c r="O32" s="267"/>
      <c r="P32" s="267"/>
      <c r="W32" s="266">
        <f>ROUND(BC94, 2)</f>
        <v>0</v>
      </c>
      <c r="X32" s="267"/>
      <c r="Y32" s="267"/>
      <c r="Z32" s="267"/>
      <c r="AA32" s="267"/>
      <c r="AB32" s="267"/>
      <c r="AC32" s="267"/>
      <c r="AD32" s="267"/>
      <c r="AE32" s="267"/>
      <c r="AK32" s="266">
        <v>0</v>
      </c>
      <c r="AL32" s="267"/>
      <c r="AM32" s="267"/>
      <c r="AN32" s="267"/>
      <c r="AO32" s="267"/>
      <c r="AR32" s="34"/>
    </row>
    <row r="33" spans="1:57" s="3" customFormat="1" ht="14.4" hidden="1" customHeight="1">
      <c r="B33" s="34"/>
      <c r="F33" s="26" t="s">
        <v>42</v>
      </c>
      <c r="L33" s="268">
        <v>0</v>
      </c>
      <c r="M33" s="267"/>
      <c r="N33" s="267"/>
      <c r="O33" s="267"/>
      <c r="P33" s="267"/>
      <c r="W33" s="266">
        <f>ROUND(BD94, 2)</f>
        <v>0</v>
      </c>
      <c r="X33" s="267"/>
      <c r="Y33" s="267"/>
      <c r="Z33" s="267"/>
      <c r="AA33" s="267"/>
      <c r="AB33" s="267"/>
      <c r="AC33" s="267"/>
      <c r="AD33" s="267"/>
      <c r="AE33" s="267"/>
      <c r="AK33" s="266">
        <v>0</v>
      </c>
      <c r="AL33" s="267"/>
      <c r="AM33" s="267"/>
      <c r="AN33" s="267"/>
      <c r="AO33" s="267"/>
      <c r="AR33" s="34"/>
    </row>
    <row r="34" spans="1:57" s="2" customFormat="1" ht="6.9" customHeight="1">
      <c r="A34" s="29"/>
      <c r="B34" s="30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30"/>
      <c r="BE34" s="29"/>
    </row>
    <row r="35" spans="1:57" s="2" customFormat="1" ht="25.95" customHeight="1">
      <c r="A35" s="29"/>
      <c r="B35" s="30"/>
      <c r="C35" s="35"/>
      <c r="D35" s="36" t="s">
        <v>43</v>
      </c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8" t="s">
        <v>44</v>
      </c>
      <c r="U35" s="37"/>
      <c r="V35" s="37"/>
      <c r="W35" s="37"/>
      <c r="X35" s="269" t="s">
        <v>45</v>
      </c>
      <c r="Y35" s="270"/>
      <c r="Z35" s="270"/>
      <c r="AA35" s="270"/>
      <c r="AB35" s="270"/>
      <c r="AC35" s="37"/>
      <c r="AD35" s="37"/>
      <c r="AE35" s="37"/>
      <c r="AF35" s="37"/>
      <c r="AG35" s="37"/>
      <c r="AH35" s="37"/>
      <c r="AI35" s="37"/>
      <c r="AJ35" s="37"/>
      <c r="AK35" s="271">
        <f>SUM(AK26:AK33)</f>
        <v>0</v>
      </c>
      <c r="AL35" s="270"/>
      <c r="AM35" s="270"/>
      <c r="AN35" s="270"/>
      <c r="AO35" s="272"/>
      <c r="AP35" s="35"/>
      <c r="AQ35" s="35"/>
      <c r="AR35" s="30"/>
      <c r="BE35" s="29"/>
    </row>
    <row r="36" spans="1:57" s="2" customFormat="1" ht="6.9" customHeight="1">
      <c r="A36" s="29"/>
      <c r="B36" s="30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  <c r="AF36" s="29"/>
      <c r="AG36" s="29"/>
      <c r="AH36" s="29"/>
      <c r="AI36" s="29"/>
      <c r="AJ36" s="29"/>
      <c r="AK36" s="29"/>
      <c r="AL36" s="29"/>
      <c r="AM36" s="29"/>
      <c r="AN36" s="29"/>
      <c r="AO36" s="29"/>
      <c r="AP36" s="29"/>
      <c r="AQ36" s="29"/>
      <c r="AR36" s="30"/>
      <c r="BE36" s="29"/>
    </row>
    <row r="37" spans="1:57" s="2" customFormat="1" ht="14.4" customHeight="1">
      <c r="A37" s="29"/>
      <c r="B37" s="30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  <c r="AF37" s="29"/>
      <c r="AG37" s="29"/>
      <c r="AH37" s="29"/>
      <c r="AI37" s="29"/>
      <c r="AJ37" s="29"/>
      <c r="AK37" s="29"/>
      <c r="AL37" s="29"/>
      <c r="AM37" s="29"/>
      <c r="AN37" s="29"/>
      <c r="AO37" s="29"/>
      <c r="AP37" s="29"/>
      <c r="AQ37" s="29"/>
      <c r="AR37" s="30"/>
      <c r="BE37" s="29"/>
    </row>
    <row r="38" spans="1:57" s="1" customFormat="1" ht="14.4" customHeight="1">
      <c r="B38" s="20"/>
      <c r="AR38" s="20"/>
    </row>
    <row r="39" spans="1:57" s="1" customFormat="1" ht="14.4" customHeight="1">
      <c r="B39" s="20"/>
      <c r="AR39" s="20"/>
    </row>
    <row r="40" spans="1:57" s="1" customFormat="1" ht="14.4" customHeight="1">
      <c r="B40" s="20"/>
      <c r="AR40" s="20"/>
    </row>
    <row r="41" spans="1:57" s="1" customFormat="1" ht="14.4" customHeight="1">
      <c r="B41" s="20"/>
      <c r="AR41" s="20"/>
    </row>
    <row r="42" spans="1:57" s="1" customFormat="1" ht="14.4" customHeight="1">
      <c r="B42" s="20"/>
      <c r="AR42" s="20"/>
    </row>
    <row r="43" spans="1:57" s="1" customFormat="1" ht="14.4" customHeight="1">
      <c r="B43" s="20"/>
      <c r="AR43" s="20"/>
    </row>
    <row r="44" spans="1:57" s="1" customFormat="1" ht="14.4" customHeight="1">
      <c r="B44" s="20"/>
      <c r="AR44" s="20"/>
    </row>
    <row r="45" spans="1:57" s="1" customFormat="1" ht="14.4" customHeight="1">
      <c r="B45" s="20"/>
      <c r="AR45" s="20"/>
    </row>
    <row r="46" spans="1:57" s="1" customFormat="1" ht="14.4" customHeight="1">
      <c r="B46" s="20"/>
      <c r="AR46" s="20"/>
    </row>
    <row r="47" spans="1:57" s="1" customFormat="1" ht="14.4" customHeight="1">
      <c r="B47" s="20"/>
      <c r="AR47" s="20"/>
    </row>
    <row r="48" spans="1:57" s="1" customFormat="1" ht="14.4" customHeight="1">
      <c r="B48" s="20"/>
      <c r="AR48" s="20"/>
    </row>
    <row r="49" spans="1:57" s="2" customFormat="1" ht="14.4" customHeight="1">
      <c r="B49" s="39"/>
      <c r="D49" s="40" t="s">
        <v>46</v>
      </c>
      <c r="E49" s="41"/>
      <c r="F49" s="41"/>
      <c r="G49" s="41"/>
      <c r="H49" s="41"/>
      <c r="I49" s="41"/>
      <c r="J49" s="41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0" t="s">
        <v>47</v>
      </c>
      <c r="AI49" s="41"/>
      <c r="AJ49" s="41"/>
      <c r="AK49" s="41"/>
      <c r="AL49" s="41"/>
      <c r="AM49" s="41"/>
      <c r="AN49" s="41"/>
      <c r="AO49" s="41"/>
      <c r="AR49" s="39"/>
    </row>
    <row r="50" spans="1:57">
      <c r="B50" s="20"/>
      <c r="AR50" s="20"/>
    </row>
    <row r="51" spans="1:57">
      <c r="B51" s="20"/>
      <c r="AR51" s="20"/>
    </row>
    <row r="52" spans="1:57">
      <c r="B52" s="20"/>
      <c r="AR52" s="20"/>
    </row>
    <row r="53" spans="1:57">
      <c r="B53" s="20"/>
      <c r="AR53" s="20"/>
    </row>
    <row r="54" spans="1:57">
      <c r="B54" s="20"/>
      <c r="AR54" s="20"/>
    </row>
    <row r="55" spans="1:57">
      <c r="B55" s="20"/>
      <c r="AR55" s="20"/>
    </row>
    <row r="56" spans="1:57">
      <c r="B56" s="20"/>
      <c r="AR56" s="20"/>
    </row>
    <row r="57" spans="1:57">
      <c r="B57" s="20"/>
      <c r="AR57" s="20"/>
    </row>
    <row r="58" spans="1:57">
      <c r="B58" s="20"/>
      <c r="AR58" s="20"/>
    </row>
    <row r="59" spans="1:57">
      <c r="B59" s="20"/>
      <c r="AR59" s="20"/>
    </row>
    <row r="60" spans="1:57" s="2" customFormat="1" ht="13.2">
      <c r="A60" s="29"/>
      <c r="B60" s="30"/>
      <c r="C60" s="29"/>
      <c r="D60" s="42" t="s">
        <v>48</v>
      </c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42" t="s">
        <v>49</v>
      </c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42" t="s">
        <v>48</v>
      </c>
      <c r="AI60" s="32"/>
      <c r="AJ60" s="32"/>
      <c r="AK60" s="32"/>
      <c r="AL60" s="32"/>
      <c r="AM60" s="42" t="s">
        <v>49</v>
      </c>
      <c r="AN60" s="32"/>
      <c r="AO60" s="32"/>
      <c r="AP60" s="29"/>
      <c r="AQ60" s="29"/>
      <c r="AR60" s="30"/>
      <c r="BE60" s="29"/>
    </row>
    <row r="61" spans="1:57">
      <c r="B61" s="20"/>
      <c r="AR61" s="20"/>
    </row>
    <row r="62" spans="1:57">
      <c r="B62" s="20"/>
      <c r="AR62" s="20"/>
    </row>
    <row r="63" spans="1:57">
      <c r="B63" s="20"/>
      <c r="AR63" s="20"/>
    </row>
    <row r="64" spans="1:57" s="2" customFormat="1" ht="13.2">
      <c r="A64" s="29"/>
      <c r="B64" s="30"/>
      <c r="C64" s="29"/>
      <c r="D64" s="40" t="s">
        <v>50</v>
      </c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0" t="s">
        <v>51</v>
      </c>
      <c r="AI64" s="43"/>
      <c r="AJ64" s="43"/>
      <c r="AK64" s="43"/>
      <c r="AL64" s="43"/>
      <c r="AM64" s="43"/>
      <c r="AN64" s="43"/>
      <c r="AO64" s="43"/>
      <c r="AP64" s="29"/>
      <c r="AQ64" s="29"/>
      <c r="AR64" s="30"/>
      <c r="BE64" s="29"/>
    </row>
    <row r="65" spans="1:57">
      <c r="B65" s="20"/>
      <c r="AR65" s="20"/>
    </row>
    <row r="66" spans="1:57">
      <c r="B66" s="20"/>
      <c r="AR66" s="20"/>
    </row>
    <row r="67" spans="1:57">
      <c r="B67" s="20"/>
      <c r="AR67" s="20"/>
    </row>
    <row r="68" spans="1:57">
      <c r="B68" s="20"/>
      <c r="AR68" s="20"/>
    </row>
    <row r="69" spans="1:57">
      <c r="B69" s="20"/>
      <c r="AR69" s="20"/>
    </row>
    <row r="70" spans="1:57">
      <c r="B70" s="20"/>
      <c r="AR70" s="20"/>
    </row>
    <row r="71" spans="1:57">
      <c r="B71" s="20"/>
      <c r="AR71" s="20"/>
    </row>
    <row r="72" spans="1:57">
      <c r="B72" s="20"/>
      <c r="AR72" s="20"/>
    </row>
    <row r="73" spans="1:57">
      <c r="B73" s="20"/>
      <c r="AR73" s="20"/>
    </row>
    <row r="74" spans="1:57">
      <c r="B74" s="20"/>
      <c r="AR74" s="20"/>
    </row>
    <row r="75" spans="1:57" s="2" customFormat="1" ht="13.2">
      <c r="A75" s="29"/>
      <c r="B75" s="30"/>
      <c r="C75" s="29"/>
      <c r="D75" s="42" t="s">
        <v>48</v>
      </c>
      <c r="E75" s="32"/>
      <c r="F75" s="32"/>
      <c r="G75" s="32"/>
      <c r="H75" s="32"/>
      <c r="I75" s="32"/>
      <c r="J75" s="32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42" t="s">
        <v>49</v>
      </c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42" t="s">
        <v>48</v>
      </c>
      <c r="AI75" s="32"/>
      <c r="AJ75" s="32"/>
      <c r="AK75" s="32"/>
      <c r="AL75" s="32"/>
      <c r="AM75" s="42" t="s">
        <v>49</v>
      </c>
      <c r="AN75" s="32"/>
      <c r="AO75" s="32"/>
      <c r="AP75" s="29"/>
      <c r="AQ75" s="29"/>
      <c r="AR75" s="30"/>
      <c r="BE75" s="29"/>
    </row>
    <row r="76" spans="1:57" s="2" customFormat="1">
      <c r="A76" s="29"/>
      <c r="B76" s="30"/>
      <c r="C76" s="29"/>
      <c r="D76" s="29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30"/>
      <c r="BE76" s="29"/>
    </row>
    <row r="77" spans="1:57" s="2" customFormat="1" ht="6.9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0"/>
      <c r="BE77" s="29"/>
    </row>
    <row r="81" spans="1:91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0"/>
      <c r="BE81" s="29"/>
    </row>
    <row r="82" spans="1:91" s="2" customFormat="1" ht="24.9" customHeight="1">
      <c r="A82" s="29"/>
      <c r="B82" s="30"/>
      <c r="C82" s="21" t="s">
        <v>52</v>
      </c>
      <c r="D82" s="29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  <c r="AF82" s="29"/>
      <c r="AG82" s="29"/>
      <c r="AH82" s="29"/>
      <c r="AI82" s="29"/>
      <c r="AJ82" s="29"/>
      <c r="AK82" s="29"/>
      <c r="AL82" s="29"/>
      <c r="AM82" s="29"/>
      <c r="AN82" s="29"/>
      <c r="AO82" s="29"/>
      <c r="AP82" s="29"/>
      <c r="AQ82" s="29"/>
      <c r="AR82" s="30"/>
      <c r="BE82" s="29"/>
    </row>
    <row r="83" spans="1:91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  <c r="AF83" s="29"/>
      <c r="AG83" s="29"/>
      <c r="AH83" s="29"/>
      <c r="AI83" s="29"/>
      <c r="AJ83" s="29"/>
      <c r="AK83" s="29"/>
      <c r="AL83" s="29"/>
      <c r="AM83" s="29"/>
      <c r="AN83" s="29"/>
      <c r="AO83" s="29"/>
      <c r="AP83" s="29"/>
      <c r="AQ83" s="29"/>
      <c r="AR83" s="30"/>
      <c r="BE83" s="29"/>
    </row>
    <row r="84" spans="1:91" s="4" customFormat="1" ht="12" customHeight="1">
      <c r="B84" s="48"/>
      <c r="C84" s="26" t="s">
        <v>12</v>
      </c>
      <c r="L84" s="4" t="str">
        <f>K5</f>
        <v>090-2019</v>
      </c>
      <c r="AR84" s="48"/>
    </row>
    <row r="85" spans="1:91" s="5" customFormat="1" ht="36.9" customHeight="1">
      <c r="B85" s="49"/>
      <c r="C85" s="50" t="s">
        <v>13</v>
      </c>
      <c r="L85" s="277" t="str">
        <f>K6</f>
        <v>DOČASNÉ ZAJIŠTĚNÍ OPĚRNÉ STĚNY U OBJEKTU JABLOŇOVÁ 603/26, 621 00,  Brno-Medlánky</v>
      </c>
      <c r="M85" s="278"/>
      <c r="N85" s="278"/>
      <c r="O85" s="278"/>
      <c r="P85" s="278"/>
      <c r="Q85" s="278"/>
      <c r="R85" s="278"/>
      <c r="S85" s="278"/>
      <c r="T85" s="278"/>
      <c r="U85" s="278"/>
      <c r="V85" s="278"/>
      <c r="W85" s="278"/>
      <c r="X85" s="278"/>
      <c r="Y85" s="278"/>
      <c r="Z85" s="278"/>
      <c r="AA85" s="278"/>
      <c r="AB85" s="278"/>
      <c r="AC85" s="278"/>
      <c r="AD85" s="278"/>
      <c r="AE85" s="278"/>
      <c r="AF85" s="278"/>
      <c r="AG85" s="278"/>
      <c r="AH85" s="278"/>
      <c r="AI85" s="278"/>
      <c r="AJ85" s="278"/>
      <c r="AK85" s="278"/>
      <c r="AL85" s="278"/>
      <c r="AM85" s="278"/>
      <c r="AN85" s="278"/>
      <c r="AO85" s="278"/>
      <c r="AR85" s="49"/>
    </row>
    <row r="86" spans="1:91" s="2" customFormat="1" ht="6.9" customHeight="1">
      <c r="A86" s="29"/>
      <c r="B86" s="30"/>
      <c r="C86" s="29"/>
      <c r="D86" s="29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  <c r="AF86" s="29"/>
      <c r="AG86" s="29"/>
      <c r="AH86" s="29"/>
      <c r="AI86" s="29"/>
      <c r="AJ86" s="29"/>
      <c r="AK86" s="29"/>
      <c r="AL86" s="29"/>
      <c r="AM86" s="29"/>
      <c r="AN86" s="29"/>
      <c r="AO86" s="29"/>
      <c r="AP86" s="29"/>
      <c r="AQ86" s="29"/>
      <c r="AR86" s="30"/>
      <c r="BE86" s="29"/>
    </row>
    <row r="87" spans="1:91" s="2" customFormat="1" ht="12" customHeight="1">
      <c r="A87" s="29"/>
      <c r="B87" s="30"/>
      <c r="C87" s="26" t="s">
        <v>16</v>
      </c>
      <c r="D87" s="29"/>
      <c r="E87" s="29"/>
      <c r="F87" s="29"/>
      <c r="G87" s="29"/>
      <c r="H87" s="29"/>
      <c r="I87" s="29"/>
      <c r="J87" s="29"/>
      <c r="K87" s="29"/>
      <c r="L87" s="51" t="str">
        <f>IF(K8="","",K8)</f>
        <v>Brno</v>
      </c>
      <c r="M87" s="29"/>
      <c r="N87" s="29"/>
      <c r="O87" s="29"/>
      <c r="P87" s="29"/>
      <c r="Q87" s="29"/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6" t="s">
        <v>18</v>
      </c>
      <c r="AJ87" s="29"/>
      <c r="AK87" s="29"/>
      <c r="AL87" s="29"/>
      <c r="AM87" s="279">
        <f>IF(AN8= "","",AN8)</f>
        <v>43751</v>
      </c>
      <c r="AN87" s="279"/>
      <c r="AO87" s="29"/>
      <c r="AP87" s="29"/>
      <c r="AQ87" s="29"/>
      <c r="AR87" s="30"/>
      <c r="BE87" s="29"/>
    </row>
    <row r="88" spans="1:91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30"/>
      <c r="BE88" s="29"/>
    </row>
    <row r="89" spans="1:91" s="2" customFormat="1" ht="27.9" customHeight="1">
      <c r="A89" s="29"/>
      <c r="B89" s="30"/>
      <c r="C89" s="26" t="s">
        <v>19</v>
      </c>
      <c r="D89" s="29"/>
      <c r="E89" s="29"/>
      <c r="F89" s="29"/>
      <c r="G89" s="29"/>
      <c r="H89" s="29"/>
      <c r="I89" s="29"/>
      <c r="J89" s="29"/>
      <c r="K89" s="29"/>
      <c r="L89" s="4" t="str">
        <f>IF(E11= "","",E11)</f>
        <v>Statutární město Brno, Husova 3, 601 67, Brno</v>
      </c>
      <c r="M89" s="29"/>
      <c r="N89" s="29"/>
      <c r="O89" s="29"/>
      <c r="P89" s="29"/>
      <c r="Q89" s="29"/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6" t="s">
        <v>28</v>
      </c>
      <c r="AJ89" s="29"/>
      <c r="AK89" s="29"/>
      <c r="AL89" s="29"/>
      <c r="AM89" s="275" t="str">
        <f>IF(E17="","",E17)</f>
        <v>PROXIMA projekt, s.r.o., Lidická 19, 602 00 Brno</v>
      </c>
      <c r="AN89" s="276"/>
      <c r="AO89" s="276"/>
      <c r="AP89" s="276"/>
      <c r="AQ89" s="29"/>
      <c r="AR89" s="30"/>
      <c r="AS89" s="280" t="s">
        <v>53</v>
      </c>
      <c r="AT89" s="281"/>
      <c r="AU89" s="53"/>
      <c r="AV89" s="53"/>
      <c r="AW89" s="53"/>
      <c r="AX89" s="53"/>
      <c r="AY89" s="53"/>
      <c r="AZ89" s="53"/>
      <c r="BA89" s="53"/>
      <c r="BB89" s="53"/>
      <c r="BC89" s="53"/>
      <c r="BD89" s="54"/>
      <c r="BE89" s="29"/>
    </row>
    <row r="90" spans="1:91" s="2" customFormat="1" ht="15.15" customHeight="1">
      <c r="A90" s="29"/>
      <c r="B90" s="30"/>
      <c r="C90" s="26" t="s">
        <v>24</v>
      </c>
      <c r="D90" s="29"/>
      <c r="E90" s="29"/>
      <c r="F90" s="29"/>
      <c r="G90" s="29"/>
      <c r="H90" s="29"/>
      <c r="I90" s="29"/>
      <c r="J90" s="29"/>
      <c r="K90" s="29"/>
      <c r="L90" s="4" t="str">
        <f>IF(E14="","",E14)</f>
        <v>PROXIMA projekt, s.r.o., Lidická 19, 602 00 Brno</v>
      </c>
      <c r="M90" s="29"/>
      <c r="N90" s="29"/>
      <c r="O90" s="29"/>
      <c r="P90" s="29"/>
      <c r="Q90" s="29"/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6" t="s">
        <v>30</v>
      </c>
      <c r="AJ90" s="29"/>
      <c r="AK90" s="29"/>
      <c r="AL90" s="29"/>
      <c r="AM90" s="275" t="str">
        <f>IF(E20="","",E20)</f>
        <v xml:space="preserve"> </v>
      </c>
      <c r="AN90" s="276"/>
      <c r="AO90" s="276"/>
      <c r="AP90" s="276"/>
      <c r="AQ90" s="29"/>
      <c r="AR90" s="30"/>
      <c r="AS90" s="282"/>
      <c r="AT90" s="283"/>
      <c r="AU90" s="55"/>
      <c r="AV90" s="55"/>
      <c r="AW90" s="55"/>
      <c r="AX90" s="55"/>
      <c r="AY90" s="55"/>
      <c r="AZ90" s="55"/>
      <c r="BA90" s="55"/>
      <c r="BB90" s="55"/>
      <c r="BC90" s="55"/>
      <c r="BD90" s="56"/>
      <c r="BE90" s="29"/>
    </row>
    <row r="91" spans="1:91" s="2" customFormat="1" ht="10.8" customHeight="1">
      <c r="A91" s="29"/>
      <c r="B91" s="30"/>
      <c r="C91" s="29"/>
      <c r="D91" s="29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  <c r="AF91" s="29"/>
      <c r="AG91" s="29"/>
      <c r="AH91" s="29"/>
      <c r="AI91" s="29"/>
      <c r="AJ91" s="29"/>
      <c r="AK91" s="29"/>
      <c r="AL91" s="29"/>
      <c r="AM91" s="29"/>
      <c r="AN91" s="29"/>
      <c r="AO91" s="29"/>
      <c r="AP91" s="29"/>
      <c r="AQ91" s="29"/>
      <c r="AR91" s="30"/>
      <c r="AS91" s="282"/>
      <c r="AT91" s="283"/>
      <c r="AU91" s="55"/>
      <c r="AV91" s="55"/>
      <c r="AW91" s="55"/>
      <c r="AX91" s="55"/>
      <c r="AY91" s="55"/>
      <c r="AZ91" s="55"/>
      <c r="BA91" s="55"/>
      <c r="BB91" s="55"/>
      <c r="BC91" s="55"/>
      <c r="BD91" s="56"/>
      <c r="BE91" s="29"/>
    </row>
    <row r="92" spans="1:91" s="2" customFormat="1" ht="29.25" customHeight="1">
      <c r="A92" s="29"/>
      <c r="B92" s="30"/>
      <c r="C92" s="274" t="s">
        <v>54</v>
      </c>
      <c r="D92" s="255"/>
      <c r="E92" s="255"/>
      <c r="F92" s="255"/>
      <c r="G92" s="255"/>
      <c r="H92" s="57"/>
      <c r="I92" s="254" t="s">
        <v>55</v>
      </c>
      <c r="J92" s="255"/>
      <c r="K92" s="255"/>
      <c r="L92" s="255"/>
      <c r="M92" s="255"/>
      <c r="N92" s="255"/>
      <c r="O92" s="255"/>
      <c r="P92" s="255"/>
      <c r="Q92" s="255"/>
      <c r="R92" s="255"/>
      <c r="S92" s="255"/>
      <c r="T92" s="255"/>
      <c r="U92" s="255"/>
      <c r="V92" s="255"/>
      <c r="W92" s="255"/>
      <c r="X92" s="255"/>
      <c r="Y92" s="255"/>
      <c r="Z92" s="255"/>
      <c r="AA92" s="255"/>
      <c r="AB92" s="255"/>
      <c r="AC92" s="255"/>
      <c r="AD92" s="255"/>
      <c r="AE92" s="255"/>
      <c r="AF92" s="255"/>
      <c r="AG92" s="285" t="s">
        <v>56</v>
      </c>
      <c r="AH92" s="255"/>
      <c r="AI92" s="255"/>
      <c r="AJ92" s="255"/>
      <c r="AK92" s="255"/>
      <c r="AL92" s="255"/>
      <c r="AM92" s="255"/>
      <c r="AN92" s="254" t="s">
        <v>57</v>
      </c>
      <c r="AO92" s="255"/>
      <c r="AP92" s="256"/>
      <c r="AQ92" s="58" t="s">
        <v>58</v>
      </c>
      <c r="AR92" s="30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  <c r="BE92" s="29"/>
    </row>
    <row r="93" spans="1:91" s="2" customFormat="1" ht="10.8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  <c r="AF93" s="29"/>
      <c r="AG93" s="29"/>
      <c r="AH93" s="29"/>
      <c r="AI93" s="29"/>
      <c r="AJ93" s="29"/>
      <c r="AK93" s="29"/>
      <c r="AL93" s="29"/>
      <c r="AM93" s="29"/>
      <c r="AN93" s="29"/>
      <c r="AO93" s="29"/>
      <c r="AP93" s="29"/>
      <c r="AQ93" s="29"/>
      <c r="AR93" s="30"/>
      <c r="AS93" s="62"/>
      <c r="AT93" s="63"/>
      <c r="AU93" s="63"/>
      <c r="AV93" s="63"/>
      <c r="AW93" s="63"/>
      <c r="AX93" s="63"/>
      <c r="AY93" s="63"/>
      <c r="AZ93" s="63"/>
      <c r="BA93" s="63"/>
      <c r="BB93" s="63"/>
      <c r="BC93" s="63"/>
      <c r="BD93" s="64"/>
      <c r="BE93" s="29"/>
    </row>
    <row r="94" spans="1:91" s="6" customFormat="1" ht="32.4" customHeight="1">
      <c r="B94" s="65"/>
      <c r="C94" s="66" t="s">
        <v>71</v>
      </c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284">
        <f>ROUND(SUM(AG95:AG96),2)</f>
        <v>0</v>
      </c>
      <c r="AH94" s="284"/>
      <c r="AI94" s="284"/>
      <c r="AJ94" s="284"/>
      <c r="AK94" s="284"/>
      <c r="AL94" s="284"/>
      <c r="AM94" s="284"/>
      <c r="AN94" s="257">
        <f t="shared" ref="AN94:AN96" si="0">SUM(AG94,AT94)</f>
        <v>0</v>
      </c>
      <c r="AO94" s="257"/>
      <c r="AP94" s="257"/>
      <c r="AQ94" s="69" t="s">
        <v>1</v>
      </c>
      <c r="AR94" s="65"/>
      <c r="AS94" s="70">
        <f>ROUND(SUM(AS95:AS96),2)</f>
        <v>0</v>
      </c>
      <c r="AT94" s="71">
        <f t="shared" ref="AT94:AT96" si="1">ROUND(SUM(AV94:AW94),2)</f>
        <v>0</v>
      </c>
      <c r="AU94" s="72" t="e">
        <f>ROUND(SUM(AU95:AU96),5)</f>
        <v>#REF!</v>
      </c>
      <c r="AV94" s="71">
        <f>ROUND(AZ94*L29,2)</f>
        <v>0</v>
      </c>
      <c r="AW94" s="71">
        <f>ROUND(BA94*L30,2)</f>
        <v>0</v>
      </c>
      <c r="AX94" s="71">
        <f>ROUND(BB94*L29,2)</f>
        <v>0</v>
      </c>
      <c r="AY94" s="71">
        <f>ROUND(BC94*L30,2)</f>
        <v>0</v>
      </c>
      <c r="AZ94" s="71">
        <f>ROUND(SUM(AZ95:AZ96),2)</f>
        <v>0</v>
      </c>
      <c r="BA94" s="71">
        <f>ROUND(SUM(BA95:BA96),2)</f>
        <v>0</v>
      </c>
      <c r="BB94" s="71">
        <f>ROUND(SUM(BB95:BB96),2)</f>
        <v>0</v>
      </c>
      <c r="BC94" s="71">
        <f>ROUND(SUM(BC95:BC96),2)</f>
        <v>0</v>
      </c>
      <c r="BD94" s="73">
        <f>ROUND(SUM(BD95:BD96),2)</f>
        <v>0</v>
      </c>
      <c r="BS94" s="74" t="s">
        <v>72</v>
      </c>
      <c r="BT94" s="74" t="s">
        <v>73</v>
      </c>
      <c r="BU94" s="75" t="s">
        <v>74</v>
      </c>
      <c r="BV94" s="74" t="s">
        <v>75</v>
      </c>
      <c r="BW94" s="74" t="s">
        <v>4</v>
      </c>
      <c r="BX94" s="74" t="s">
        <v>76</v>
      </c>
      <c r="CL94" s="74" t="s">
        <v>1</v>
      </c>
    </row>
    <row r="95" spans="1:91" s="7" customFormat="1" ht="16.5" customHeight="1">
      <c r="A95" s="76" t="s">
        <v>77</v>
      </c>
      <c r="B95" s="77"/>
      <c r="C95" s="78"/>
      <c r="D95" s="273" t="s">
        <v>78</v>
      </c>
      <c r="E95" s="273"/>
      <c r="F95" s="273"/>
      <c r="G95" s="273"/>
      <c r="H95" s="273"/>
      <c r="I95" s="79"/>
      <c r="J95" s="273" t="s">
        <v>79</v>
      </c>
      <c r="K95" s="273"/>
      <c r="L95" s="273"/>
      <c r="M95" s="273"/>
      <c r="N95" s="273"/>
      <c r="O95" s="273"/>
      <c r="P95" s="273"/>
      <c r="Q95" s="273"/>
      <c r="R95" s="273"/>
      <c r="S95" s="273"/>
      <c r="T95" s="273"/>
      <c r="U95" s="273"/>
      <c r="V95" s="273"/>
      <c r="W95" s="273"/>
      <c r="X95" s="273"/>
      <c r="Y95" s="273"/>
      <c r="Z95" s="273"/>
      <c r="AA95" s="273"/>
      <c r="AB95" s="273"/>
      <c r="AC95" s="273"/>
      <c r="AD95" s="273"/>
      <c r="AE95" s="273"/>
      <c r="AF95" s="273"/>
      <c r="AG95" s="252">
        <f>'01 - Statické zabezpečení...'!J30</f>
        <v>0</v>
      </c>
      <c r="AH95" s="253"/>
      <c r="AI95" s="253"/>
      <c r="AJ95" s="253"/>
      <c r="AK95" s="253"/>
      <c r="AL95" s="253"/>
      <c r="AM95" s="253"/>
      <c r="AN95" s="252">
        <f t="shared" si="0"/>
        <v>0</v>
      </c>
      <c r="AO95" s="253"/>
      <c r="AP95" s="253"/>
      <c r="AQ95" s="80" t="s">
        <v>80</v>
      </c>
      <c r="AR95" s="77"/>
      <c r="AS95" s="81">
        <v>0</v>
      </c>
      <c r="AT95" s="82">
        <f t="shared" si="1"/>
        <v>0</v>
      </c>
      <c r="AU95" s="83" t="e">
        <f>'01 - Statické zabezpečení...'!P119</f>
        <v>#REF!</v>
      </c>
      <c r="AV95" s="82">
        <f>'01 - Statické zabezpečení...'!J33</f>
        <v>0</v>
      </c>
      <c r="AW95" s="82">
        <f>'01 - Statické zabezpečení...'!J34</f>
        <v>0</v>
      </c>
      <c r="AX95" s="82">
        <f>'01 - Statické zabezpečení...'!J35</f>
        <v>0</v>
      </c>
      <c r="AY95" s="82">
        <f>'01 - Statické zabezpečení...'!J36</f>
        <v>0</v>
      </c>
      <c r="AZ95" s="82">
        <f>'01 - Statické zabezpečení...'!F33</f>
        <v>0</v>
      </c>
      <c r="BA95" s="82">
        <f>'01 - Statické zabezpečení...'!F34</f>
        <v>0</v>
      </c>
      <c r="BB95" s="82">
        <f>'01 - Statické zabezpečení...'!F35</f>
        <v>0</v>
      </c>
      <c r="BC95" s="82">
        <f>'01 - Statické zabezpečení...'!F36</f>
        <v>0</v>
      </c>
      <c r="BD95" s="84">
        <f>'01 - Statické zabezpečení...'!F37</f>
        <v>0</v>
      </c>
      <c r="BT95" s="85" t="s">
        <v>81</v>
      </c>
      <c r="BV95" s="85" t="s">
        <v>75</v>
      </c>
      <c r="BW95" s="85" t="s">
        <v>82</v>
      </c>
      <c r="BX95" s="85" t="s">
        <v>4</v>
      </c>
      <c r="CL95" s="85" t="s">
        <v>1</v>
      </c>
      <c r="CM95" s="85" t="s">
        <v>81</v>
      </c>
    </row>
    <row r="96" spans="1:91" s="7" customFormat="1" ht="16.5" customHeight="1">
      <c r="A96" s="76" t="s">
        <v>77</v>
      </c>
      <c r="B96" s="77"/>
      <c r="C96" s="78"/>
      <c r="D96" s="273">
        <v>2</v>
      </c>
      <c r="E96" s="273"/>
      <c r="F96" s="273"/>
      <c r="G96" s="273"/>
      <c r="H96" s="273"/>
      <c r="I96" s="79"/>
      <c r="J96" s="273" t="s">
        <v>83</v>
      </c>
      <c r="K96" s="273"/>
      <c r="L96" s="273"/>
      <c r="M96" s="273"/>
      <c r="N96" s="273"/>
      <c r="O96" s="273"/>
      <c r="P96" s="273"/>
      <c r="Q96" s="273"/>
      <c r="R96" s="273"/>
      <c r="S96" s="273"/>
      <c r="T96" s="273"/>
      <c r="U96" s="273"/>
      <c r="V96" s="273"/>
      <c r="W96" s="273"/>
      <c r="X96" s="273"/>
      <c r="Y96" s="273"/>
      <c r="Z96" s="273"/>
      <c r="AA96" s="273"/>
      <c r="AB96" s="273"/>
      <c r="AC96" s="273"/>
      <c r="AD96" s="273"/>
      <c r="AE96" s="273"/>
      <c r="AF96" s="273"/>
      <c r="AG96" s="252">
        <f>'02 - Ostatní náklady'!J30</f>
        <v>0</v>
      </c>
      <c r="AH96" s="253"/>
      <c r="AI96" s="253"/>
      <c r="AJ96" s="253"/>
      <c r="AK96" s="253"/>
      <c r="AL96" s="253"/>
      <c r="AM96" s="253"/>
      <c r="AN96" s="252">
        <f t="shared" si="0"/>
        <v>0</v>
      </c>
      <c r="AO96" s="253"/>
      <c r="AP96" s="253"/>
      <c r="AQ96" s="80" t="s">
        <v>80</v>
      </c>
      <c r="AR96" s="77"/>
      <c r="AS96" s="86">
        <v>0</v>
      </c>
      <c r="AT96" s="87">
        <f t="shared" si="1"/>
        <v>0</v>
      </c>
      <c r="AU96" s="88">
        <f>'02 - Ostatní náklady'!P122</f>
        <v>0</v>
      </c>
      <c r="AV96" s="87">
        <f>'02 - Ostatní náklady'!J33</f>
        <v>0</v>
      </c>
      <c r="AW96" s="87">
        <f>'02 - Ostatní náklady'!J34</f>
        <v>0</v>
      </c>
      <c r="AX96" s="87">
        <f>'02 - Ostatní náklady'!J35</f>
        <v>0</v>
      </c>
      <c r="AY96" s="87">
        <f>'02 - Ostatní náklady'!J36</f>
        <v>0</v>
      </c>
      <c r="AZ96" s="87">
        <f>'02 - Ostatní náklady'!F33</f>
        <v>0</v>
      </c>
      <c r="BA96" s="87">
        <f>'02 - Ostatní náklady'!F34</f>
        <v>0</v>
      </c>
      <c r="BB96" s="87">
        <f>'02 - Ostatní náklady'!F35</f>
        <v>0</v>
      </c>
      <c r="BC96" s="87">
        <f>'02 - Ostatní náklady'!F36</f>
        <v>0</v>
      </c>
      <c r="BD96" s="89">
        <f>'02 - Ostatní náklady'!F37</f>
        <v>0</v>
      </c>
      <c r="BT96" s="85" t="s">
        <v>81</v>
      </c>
      <c r="BV96" s="85" t="s">
        <v>75</v>
      </c>
      <c r="BW96" s="85" t="s">
        <v>84</v>
      </c>
      <c r="BX96" s="85" t="s">
        <v>4</v>
      </c>
      <c r="CL96" s="85" t="s">
        <v>1</v>
      </c>
      <c r="CM96" s="85" t="s">
        <v>81</v>
      </c>
    </row>
    <row r="97" spans="1:57" s="2" customFormat="1" ht="30" customHeight="1">
      <c r="A97" s="29"/>
      <c r="B97" s="30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29"/>
      <c r="U97" s="29"/>
      <c r="V97" s="29"/>
      <c r="W97" s="29"/>
      <c r="X97" s="29"/>
      <c r="Y97" s="29"/>
      <c r="Z97" s="29"/>
      <c r="AA97" s="29"/>
      <c r="AB97" s="29"/>
      <c r="AC97" s="29"/>
      <c r="AD97" s="29"/>
      <c r="AE97" s="29"/>
      <c r="AF97" s="29"/>
      <c r="AG97" s="29"/>
      <c r="AH97" s="29"/>
      <c r="AI97" s="29"/>
      <c r="AJ97" s="29"/>
      <c r="AK97" s="29"/>
      <c r="AL97" s="29"/>
      <c r="AM97" s="29"/>
      <c r="AN97" s="29"/>
      <c r="AO97" s="29"/>
      <c r="AP97" s="29"/>
      <c r="AQ97" s="29"/>
      <c r="AR97" s="30"/>
      <c r="AS97" s="29"/>
      <c r="AT97" s="29"/>
      <c r="AU97" s="29"/>
      <c r="AV97" s="29"/>
      <c r="AW97" s="29"/>
      <c r="AX97" s="29"/>
      <c r="AY97" s="29"/>
      <c r="AZ97" s="29"/>
      <c r="BA97" s="29"/>
      <c r="BB97" s="29"/>
      <c r="BC97" s="29"/>
      <c r="BD97" s="29"/>
      <c r="BE97" s="29"/>
    </row>
    <row r="98" spans="1:57" s="2" customFormat="1" ht="6.9" customHeight="1">
      <c r="A98" s="29"/>
      <c r="B98" s="44"/>
      <c r="C98" s="45"/>
      <c r="D98" s="45"/>
      <c r="E98" s="45"/>
      <c r="F98" s="45"/>
      <c r="G98" s="45"/>
      <c r="H98" s="45"/>
      <c r="I98" s="45"/>
      <c r="J98" s="45"/>
      <c r="K98" s="45"/>
      <c r="L98" s="45"/>
      <c r="M98" s="45"/>
      <c r="N98" s="45"/>
      <c r="O98" s="45"/>
      <c r="P98" s="45"/>
      <c r="Q98" s="45"/>
      <c r="R98" s="45"/>
      <c r="S98" s="45"/>
      <c r="T98" s="45"/>
      <c r="U98" s="45"/>
      <c r="V98" s="45"/>
      <c r="W98" s="45"/>
      <c r="X98" s="45"/>
      <c r="Y98" s="45"/>
      <c r="Z98" s="45"/>
      <c r="AA98" s="45"/>
      <c r="AB98" s="45"/>
      <c r="AC98" s="45"/>
      <c r="AD98" s="45"/>
      <c r="AE98" s="45"/>
      <c r="AF98" s="45"/>
      <c r="AG98" s="45"/>
      <c r="AH98" s="45"/>
      <c r="AI98" s="45"/>
      <c r="AJ98" s="45"/>
      <c r="AK98" s="45"/>
      <c r="AL98" s="45"/>
      <c r="AM98" s="45"/>
      <c r="AN98" s="45"/>
      <c r="AO98" s="45"/>
      <c r="AP98" s="45"/>
      <c r="AQ98" s="45"/>
      <c r="AR98" s="30"/>
      <c r="AS98" s="29"/>
      <c r="AT98" s="29"/>
      <c r="AU98" s="29"/>
      <c r="AV98" s="29"/>
      <c r="AW98" s="29"/>
      <c r="AX98" s="29"/>
      <c r="AY98" s="29"/>
      <c r="AZ98" s="29"/>
      <c r="BA98" s="29"/>
      <c r="BB98" s="29"/>
      <c r="BC98" s="29"/>
      <c r="BD98" s="29"/>
      <c r="BE98" s="29"/>
    </row>
  </sheetData>
  <mergeCells count="44">
    <mergeCell ref="AS89:AT91"/>
    <mergeCell ref="AM90:AP90"/>
    <mergeCell ref="AG95:AM95"/>
    <mergeCell ref="AG94:AM94"/>
    <mergeCell ref="AG92:AM92"/>
    <mergeCell ref="X35:AB35"/>
    <mergeCell ref="AK35:AO35"/>
    <mergeCell ref="D96:H96"/>
    <mergeCell ref="C92:G92"/>
    <mergeCell ref="D95:H95"/>
    <mergeCell ref="AM89:AP89"/>
    <mergeCell ref="AG96:AM96"/>
    <mergeCell ref="L85:AO85"/>
    <mergeCell ref="AM87:AN87"/>
    <mergeCell ref="I92:AF92"/>
    <mergeCell ref="J96:AF96"/>
    <mergeCell ref="J95:AF95"/>
    <mergeCell ref="L30:P30"/>
    <mergeCell ref="AK31:AO31"/>
    <mergeCell ref="L31:P31"/>
    <mergeCell ref="AK32:AO32"/>
    <mergeCell ref="L32:P32"/>
    <mergeCell ref="AR2:BE2"/>
    <mergeCell ref="E23:AN23"/>
    <mergeCell ref="AK26:AO26"/>
    <mergeCell ref="L28:P28"/>
    <mergeCell ref="W28:AE28"/>
    <mergeCell ref="AK28:AO28"/>
    <mergeCell ref="AN96:AP96"/>
    <mergeCell ref="AN92:AP92"/>
    <mergeCell ref="AN95:AP95"/>
    <mergeCell ref="AN94:AP94"/>
    <mergeCell ref="K5:AO5"/>
    <mergeCell ref="K6:AO6"/>
    <mergeCell ref="AK29:AO29"/>
    <mergeCell ref="L29:P29"/>
    <mergeCell ref="AK33:AO33"/>
    <mergeCell ref="L33:P33"/>
    <mergeCell ref="W29:AE29"/>
    <mergeCell ref="W32:AE32"/>
    <mergeCell ref="W30:AE30"/>
    <mergeCell ref="W31:AE31"/>
    <mergeCell ref="W33:AE33"/>
    <mergeCell ref="AK30:AO30"/>
  </mergeCells>
  <hyperlinks>
    <hyperlink ref="A95" location="'01 - Statické zabezpečení...'!C2" display="/" xr:uid="{00000000-0004-0000-0000-000000000000}"/>
    <hyperlink ref="A96" location="'06 - Ostatní náklady'!C2" display="/" xr:uid="{00000000-0004-0000-0000-000005000000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BM164"/>
  <sheetViews>
    <sheetView showGridLines="0" workbookViewId="0">
      <selection activeCell="D2" sqref="D2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261" t="s">
        <v>5</v>
      </c>
      <c r="M2" s="259"/>
      <c r="N2" s="259"/>
      <c r="O2" s="259"/>
      <c r="P2" s="259"/>
      <c r="Q2" s="259"/>
      <c r="R2" s="259"/>
      <c r="S2" s="259"/>
      <c r="T2" s="259"/>
      <c r="U2" s="259"/>
      <c r="V2" s="259"/>
      <c r="AT2" s="17" t="s">
        <v>82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" customHeight="1">
      <c r="B4" s="20"/>
      <c r="D4" s="21" t="s">
        <v>85</v>
      </c>
      <c r="L4" s="20"/>
      <c r="M4" s="91" t="s">
        <v>10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6" t="s">
        <v>13</v>
      </c>
      <c r="L6" s="20"/>
    </row>
    <row r="7" spans="1:46" s="1" customFormat="1" ht="25.5" customHeight="1">
      <c r="B7" s="20"/>
      <c r="E7" s="290" t="str">
        <f>'Rekapitulace stavby'!K6</f>
        <v>DOČASNÉ ZAJIŠTĚNÍ OPĚRNÉ STĚNY U OBJEKTU JABLOŇOVÁ 603/26, 621 00,  Brno-Medlánky</v>
      </c>
      <c r="F7" s="291"/>
      <c r="G7" s="291"/>
      <c r="H7" s="291"/>
      <c r="L7" s="20"/>
    </row>
    <row r="8" spans="1:46" s="2" customFormat="1" ht="12" customHeight="1">
      <c r="A8" s="29"/>
      <c r="B8" s="30"/>
      <c r="C8" s="29"/>
      <c r="D8" s="26" t="s">
        <v>86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77" t="s">
        <v>87</v>
      </c>
      <c r="F9" s="292"/>
      <c r="G9" s="292"/>
      <c r="H9" s="29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14</v>
      </c>
      <c r="E11" s="29"/>
      <c r="F11" s="24" t="s">
        <v>1</v>
      </c>
      <c r="G11" s="29"/>
      <c r="H11" s="29"/>
      <c r="I11" s="26" t="s">
        <v>15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16</v>
      </c>
      <c r="E12" s="29"/>
      <c r="F12" s="24" t="s">
        <v>17</v>
      </c>
      <c r="G12" s="29"/>
      <c r="H12" s="29"/>
      <c r="I12" s="26" t="s">
        <v>18</v>
      </c>
      <c r="J12" s="52">
        <v>43751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19</v>
      </c>
      <c r="E14" s="29"/>
      <c r="F14" s="29"/>
      <c r="G14" s="29"/>
      <c r="H14" s="29"/>
      <c r="I14" s="26" t="s">
        <v>20</v>
      </c>
      <c r="J14" s="24" t="s">
        <v>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189</v>
      </c>
      <c r="F15" s="29"/>
      <c r="G15" s="29"/>
      <c r="H15" s="29"/>
      <c r="I15" s="26" t="s">
        <v>22</v>
      </c>
      <c r="J15" s="24" t="s">
        <v>23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24</v>
      </c>
      <c r="E17" s="29"/>
      <c r="F17" s="29"/>
      <c r="G17" s="29"/>
      <c r="H17" s="29"/>
      <c r="I17" s="26" t="s">
        <v>20</v>
      </c>
      <c r="J17" s="24" t="s">
        <v>25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" t="s">
        <v>26</v>
      </c>
      <c r="F18" s="29"/>
      <c r="G18" s="29"/>
      <c r="H18" s="29"/>
      <c r="I18" s="26" t="s">
        <v>22</v>
      </c>
      <c r="J18" s="24" t="s">
        <v>27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20</v>
      </c>
      <c r="J20" s="24" t="s">
        <v>25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">
        <v>26</v>
      </c>
      <c r="F21" s="29"/>
      <c r="G21" s="29"/>
      <c r="H21" s="29"/>
      <c r="I21" s="26" t="s">
        <v>22</v>
      </c>
      <c r="J21" s="24" t="s">
        <v>27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30</v>
      </c>
      <c r="E23" s="29"/>
      <c r="F23" s="29"/>
      <c r="G23" s="29"/>
      <c r="H23" s="29"/>
      <c r="I23" s="26" t="s">
        <v>20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22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32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62" t="s">
        <v>1</v>
      </c>
      <c r="F27" s="262"/>
      <c r="G27" s="262"/>
      <c r="H27" s="262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33</v>
      </c>
      <c r="E30" s="29"/>
      <c r="F30" s="29"/>
      <c r="G30" s="29"/>
      <c r="H30" s="29"/>
      <c r="I30" s="29"/>
      <c r="J30" s="68">
        <f>ROUND(J119,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35</v>
      </c>
      <c r="G32" s="29"/>
      <c r="H32" s="29"/>
      <c r="I32" s="33" t="s">
        <v>34</v>
      </c>
      <c r="J32" s="33" t="s">
        <v>36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6" t="s">
        <v>37</v>
      </c>
      <c r="E33" s="26" t="s">
        <v>38</v>
      </c>
      <c r="F33" s="97">
        <f>ROUND((SUM(BE119:BE139)),  2)</f>
        <v>0</v>
      </c>
      <c r="G33" s="29"/>
      <c r="H33" s="29"/>
      <c r="I33" s="98">
        <v>0.21</v>
      </c>
      <c r="J33" s="97">
        <f>ROUND(((SUM(BE119:BE139))*I33),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6" t="s">
        <v>39</v>
      </c>
      <c r="F34" s="97">
        <f>ROUND((SUM(BF119:BF139)),  2)</f>
        <v>0</v>
      </c>
      <c r="G34" s="29"/>
      <c r="H34" s="29"/>
      <c r="I34" s="98">
        <v>0.15</v>
      </c>
      <c r="J34" s="97">
        <f>ROUND(((SUM(BF119:BF139))*I34),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6" t="s">
        <v>40</v>
      </c>
      <c r="F35" s="97">
        <f>ROUND((SUM(BG119:BG139)),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6" t="s">
        <v>41</v>
      </c>
      <c r="F36" s="97">
        <f>ROUND((SUM(BH119:BH139)),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6" t="s">
        <v>42</v>
      </c>
      <c r="F37" s="97">
        <f>ROUND((SUM(BI119:BI139)),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43</v>
      </c>
      <c r="E39" s="57"/>
      <c r="F39" s="57"/>
      <c r="G39" s="101" t="s">
        <v>44</v>
      </c>
      <c r="H39" s="102" t="s">
        <v>45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29"/>
      <c r="B61" s="30"/>
      <c r="C61" s="29"/>
      <c r="D61" s="42" t="s">
        <v>48</v>
      </c>
      <c r="E61" s="32"/>
      <c r="F61" s="105" t="s">
        <v>49</v>
      </c>
      <c r="G61" s="42" t="s">
        <v>48</v>
      </c>
      <c r="H61" s="32"/>
      <c r="I61" s="32"/>
      <c r="J61" s="106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29"/>
      <c r="B76" s="30"/>
      <c r="C76" s="29"/>
      <c r="D76" s="42" t="s">
        <v>48</v>
      </c>
      <c r="E76" s="32"/>
      <c r="F76" s="105" t="s">
        <v>49</v>
      </c>
      <c r="G76" s="42" t="s">
        <v>48</v>
      </c>
      <c r="H76" s="32"/>
      <c r="I76" s="32"/>
      <c r="J76" s="106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21" t="s">
        <v>88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13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5.5" customHeight="1">
      <c r="A85" s="29"/>
      <c r="B85" s="30"/>
      <c r="C85" s="29"/>
      <c r="D85" s="29"/>
      <c r="E85" s="290" t="str">
        <f>E7</f>
        <v>DOČASNÉ ZAJIŠTĚNÍ OPĚRNÉ STĚNY U OBJEKTU JABLOŇOVÁ 603/26, 621 00,  Brno-Medlánky</v>
      </c>
      <c r="F85" s="291"/>
      <c r="G85" s="291"/>
      <c r="H85" s="291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86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77" t="str">
        <f>E9</f>
        <v>01 - Statické zabezpečení objektu</v>
      </c>
      <c r="F87" s="292"/>
      <c r="G87" s="292"/>
      <c r="H87" s="29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16</v>
      </c>
      <c r="D89" s="29"/>
      <c r="E89" s="29"/>
      <c r="F89" s="24" t="str">
        <f>F12</f>
        <v>Brno</v>
      </c>
      <c r="G89" s="29"/>
      <c r="H89" s="29"/>
      <c r="I89" s="26" t="s">
        <v>18</v>
      </c>
      <c r="J89" s="52">
        <f>IF(J12="","",J12)</f>
        <v>43751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43.05" customHeight="1">
      <c r="A91" s="29"/>
      <c r="B91" s="30"/>
      <c r="C91" s="26" t="s">
        <v>19</v>
      </c>
      <c r="D91" s="29"/>
      <c r="E91" s="29"/>
      <c r="F91" s="24" t="str">
        <f>E15</f>
        <v>Statutární město Brno, Husova 3, 601 67, Brno</v>
      </c>
      <c r="G91" s="29"/>
      <c r="H91" s="29"/>
      <c r="I91" s="26" t="s">
        <v>28</v>
      </c>
      <c r="J91" s="27" t="str">
        <f>E21</f>
        <v>PROXIMA projekt, s.r.o., Lidická 19, 602 00 Brno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6" t="s">
        <v>24</v>
      </c>
      <c r="D92" s="29"/>
      <c r="E92" s="29"/>
      <c r="F92" s="24" t="str">
        <f>IF(E18="","",E18)</f>
        <v>PROXIMA projekt, s.r.o., Lidická 19, 602 00 Brno</v>
      </c>
      <c r="G92" s="29"/>
      <c r="H92" s="29"/>
      <c r="I92" s="26" t="s">
        <v>30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89</v>
      </c>
      <c r="D94" s="99"/>
      <c r="E94" s="99"/>
      <c r="F94" s="99"/>
      <c r="G94" s="99"/>
      <c r="H94" s="99"/>
      <c r="I94" s="99"/>
      <c r="J94" s="108" t="s">
        <v>90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09" t="s">
        <v>91</v>
      </c>
      <c r="D96" s="29"/>
      <c r="E96" s="29"/>
      <c r="F96" s="29"/>
      <c r="G96" s="29"/>
      <c r="H96" s="29"/>
      <c r="I96" s="29"/>
      <c r="J96" s="68">
        <f>J119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92</v>
      </c>
    </row>
    <row r="97" spans="1:31" s="9" customFormat="1" ht="24.9" customHeight="1">
      <c r="B97" s="110"/>
      <c r="D97" s="111" t="s">
        <v>93</v>
      </c>
      <c r="E97" s="112"/>
      <c r="F97" s="112"/>
      <c r="G97" s="112"/>
      <c r="H97" s="112"/>
      <c r="I97" s="112"/>
      <c r="J97" s="113">
        <f>J120</f>
        <v>0</v>
      </c>
      <c r="L97" s="110"/>
    </row>
    <row r="98" spans="1:31" s="10" customFormat="1" ht="19.95" customHeight="1">
      <c r="B98" s="114"/>
      <c r="D98" s="115" t="s">
        <v>94</v>
      </c>
      <c r="E98" s="116"/>
      <c r="F98" s="116"/>
      <c r="G98" s="116"/>
      <c r="H98" s="116"/>
      <c r="I98" s="116"/>
      <c r="J98" s="117">
        <f>J121</f>
        <v>0</v>
      </c>
      <c r="L98" s="114"/>
    </row>
    <row r="99" spans="1:31" s="10" customFormat="1" ht="19.95" customHeight="1">
      <c r="B99" s="114"/>
      <c r="D99" s="115" t="s">
        <v>95</v>
      </c>
      <c r="E99" s="116"/>
      <c r="F99" s="116"/>
      <c r="G99" s="116"/>
      <c r="H99" s="116"/>
      <c r="I99" s="116"/>
      <c r="J99" s="117">
        <f>J162</f>
        <v>0</v>
      </c>
      <c r="L99" s="114"/>
    </row>
    <row r="100" spans="1:31" s="2" customFormat="1" ht="21.75" customHeight="1">
      <c r="A100" s="29"/>
      <c r="B100" s="30"/>
      <c r="C100" s="29"/>
      <c r="D100" s="29"/>
      <c r="E100" s="29"/>
      <c r="F100" s="29"/>
      <c r="G100" s="29"/>
      <c r="H100" s="29"/>
      <c r="I100" s="29"/>
      <c r="J100" s="29"/>
      <c r="K100" s="29"/>
      <c r="L100" s="39"/>
      <c r="S100" s="29"/>
      <c r="T100" s="29"/>
      <c r="U100" s="29"/>
      <c r="V100" s="29"/>
      <c r="W100" s="29"/>
      <c r="X100" s="29"/>
      <c r="Y100" s="29"/>
      <c r="Z100" s="29"/>
      <c r="AA100" s="29"/>
      <c r="AB100" s="29"/>
      <c r="AC100" s="29"/>
      <c r="AD100" s="29"/>
      <c r="AE100" s="29"/>
    </row>
    <row r="101" spans="1:31" s="2" customFormat="1" ht="6.9" customHeight="1">
      <c r="A101" s="29"/>
      <c r="B101" s="44"/>
      <c r="C101" s="45"/>
      <c r="D101" s="45"/>
      <c r="E101" s="45"/>
      <c r="F101" s="45"/>
      <c r="G101" s="45"/>
      <c r="H101" s="45"/>
      <c r="I101" s="45"/>
      <c r="J101" s="45"/>
      <c r="K101" s="45"/>
      <c r="L101" s="39"/>
      <c r="S101" s="29"/>
      <c r="T101" s="29"/>
      <c r="U101" s="29"/>
      <c r="V101" s="29"/>
      <c r="W101" s="29"/>
      <c r="X101" s="29"/>
      <c r="Y101" s="29"/>
      <c r="Z101" s="29"/>
      <c r="AA101" s="29"/>
      <c r="AB101" s="29"/>
      <c r="AC101" s="29"/>
      <c r="AD101" s="29"/>
      <c r="AE101" s="29"/>
    </row>
    <row r="105" spans="1:31" s="2" customFormat="1" ht="6.9" customHeight="1">
      <c r="A105" s="29"/>
      <c r="B105" s="215"/>
      <c r="C105" s="216"/>
      <c r="D105" s="216"/>
      <c r="E105" s="216"/>
      <c r="F105" s="216"/>
      <c r="G105" s="216"/>
      <c r="H105" s="216"/>
      <c r="I105" s="216"/>
      <c r="J105" s="217"/>
      <c r="K105" s="47"/>
      <c r="L105" s="3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</row>
    <row r="106" spans="1:31" s="2" customFormat="1" ht="24.9" customHeight="1">
      <c r="A106" s="29"/>
      <c r="B106" s="218"/>
      <c r="C106" s="192" t="s">
        <v>96</v>
      </c>
      <c r="D106" s="55"/>
      <c r="E106" s="55"/>
      <c r="F106" s="55"/>
      <c r="G106" s="55"/>
      <c r="H106" s="55"/>
      <c r="I106" s="55"/>
      <c r="J106" s="219"/>
      <c r="K106" s="29"/>
      <c r="L106" s="3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</row>
    <row r="107" spans="1:31" s="2" customFormat="1" ht="6.9" customHeight="1">
      <c r="A107" s="29"/>
      <c r="B107" s="218"/>
      <c r="C107" s="55"/>
      <c r="D107" s="55"/>
      <c r="E107" s="55"/>
      <c r="F107" s="55"/>
      <c r="G107" s="55"/>
      <c r="H107" s="55"/>
      <c r="I107" s="55"/>
      <c r="J107" s="219"/>
      <c r="K107" s="29"/>
      <c r="L107" s="3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</row>
    <row r="108" spans="1:31" s="2" customFormat="1" ht="12" customHeight="1">
      <c r="A108" s="29"/>
      <c r="B108" s="218"/>
      <c r="C108" s="193" t="s">
        <v>13</v>
      </c>
      <c r="D108" s="55"/>
      <c r="E108" s="55"/>
      <c r="F108" s="55"/>
      <c r="G108" s="55"/>
      <c r="H108" s="55"/>
      <c r="I108" s="55"/>
      <c r="J108" s="219"/>
      <c r="K108" s="29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5.5" customHeight="1">
      <c r="A109" s="29"/>
      <c r="B109" s="218"/>
      <c r="C109" s="55"/>
      <c r="D109" s="55"/>
      <c r="E109" s="286" t="str">
        <f>E7</f>
        <v>DOČASNÉ ZAJIŠTĚNÍ OPĚRNÉ STĚNY U OBJEKTU JABLOŇOVÁ 603/26, 621 00,  Brno-Medlánky</v>
      </c>
      <c r="F109" s="287"/>
      <c r="G109" s="287"/>
      <c r="H109" s="287"/>
      <c r="I109" s="55"/>
      <c r="J109" s="21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12" customHeight="1">
      <c r="A110" s="29"/>
      <c r="B110" s="218"/>
      <c r="C110" s="193" t="s">
        <v>86</v>
      </c>
      <c r="D110" s="55"/>
      <c r="E110" s="55"/>
      <c r="F110" s="55"/>
      <c r="G110" s="55"/>
      <c r="H110" s="55"/>
      <c r="I110" s="55"/>
      <c r="J110" s="21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6.5" customHeight="1">
      <c r="A111" s="29"/>
      <c r="B111" s="218"/>
      <c r="C111" s="55"/>
      <c r="D111" s="55"/>
      <c r="E111" s="288" t="str">
        <f>E9</f>
        <v>01 - Statické zabezpečení objektu</v>
      </c>
      <c r="F111" s="289"/>
      <c r="G111" s="289"/>
      <c r="H111" s="289"/>
      <c r="I111" s="55"/>
      <c r="J111" s="21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6.9" customHeight="1">
      <c r="A112" s="29"/>
      <c r="B112" s="218"/>
      <c r="C112" s="55"/>
      <c r="D112" s="55"/>
      <c r="E112" s="55"/>
      <c r="F112" s="55"/>
      <c r="G112" s="55"/>
      <c r="H112" s="55"/>
      <c r="I112" s="55"/>
      <c r="J112" s="21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218"/>
      <c r="C113" s="193" t="s">
        <v>16</v>
      </c>
      <c r="D113" s="55"/>
      <c r="E113" s="55"/>
      <c r="F113" s="194" t="str">
        <f>F12</f>
        <v>Brno</v>
      </c>
      <c r="G113" s="55"/>
      <c r="H113" s="55"/>
      <c r="I113" s="193" t="s">
        <v>18</v>
      </c>
      <c r="J113" s="220">
        <f>IF(J12="","",J12)</f>
        <v>43751</v>
      </c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6.9" customHeight="1">
      <c r="A114" s="29"/>
      <c r="B114" s="218"/>
      <c r="C114" s="55"/>
      <c r="D114" s="55"/>
      <c r="E114" s="55"/>
      <c r="F114" s="55"/>
      <c r="G114" s="55"/>
      <c r="H114" s="55"/>
      <c r="I114" s="55"/>
      <c r="J114" s="21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43.05" customHeight="1">
      <c r="A115" s="29"/>
      <c r="B115" s="218"/>
      <c r="C115" s="193" t="s">
        <v>19</v>
      </c>
      <c r="D115" s="55"/>
      <c r="E115" s="55"/>
      <c r="F115" s="194" t="str">
        <f>E15</f>
        <v>Statutární město Brno, Husova 3, 601 67, Brno</v>
      </c>
      <c r="G115" s="55"/>
      <c r="H115" s="55"/>
      <c r="I115" s="193" t="s">
        <v>28</v>
      </c>
      <c r="J115" s="221" t="str">
        <f>E21</f>
        <v>PROXIMA projekt, s.r.o., Lidická 19, 602 00 Brno</v>
      </c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5.15" customHeight="1">
      <c r="A116" s="29"/>
      <c r="B116" s="218"/>
      <c r="C116" s="193" t="s">
        <v>24</v>
      </c>
      <c r="D116" s="55"/>
      <c r="E116" s="55"/>
      <c r="F116" s="194" t="str">
        <f>IF(E18="","",E18)</f>
        <v>PROXIMA projekt, s.r.o., Lidická 19, 602 00 Brno</v>
      </c>
      <c r="G116" s="55"/>
      <c r="H116" s="55"/>
      <c r="I116" s="193" t="s">
        <v>30</v>
      </c>
      <c r="J116" s="221" t="str">
        <f>E24</f>
        <v xml:space="preserve"> 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10.35" customHeight="1">
      <c r="A117" s="29"/>
      <c r="B117" s="218"/>
      <c r="C117" s="55"/>
      <c r="D117" s="55"/>
      <c r="E117" s="55"/>
      <c r="F117" s="55"/>
      <c r="G117" s="55"/>
      <c r="H117" s="55"/>
      <c r="I117" s="55"/>
      <c r="J117" s="21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11" customFormat="1" ht="29.25" customHeight="1">
      <c r="A118" s="118"/>
      <c r="B118" s="222"/>
      <c r="C118" s="120" t="s">
        <v>97</v>
      </c>
      <c r="D118" s="121" t="s">
        <v>58</v>
      </c>
      <c r="E118" s="121" t="s">
        <v>54</v>
      </c>
      <c r="F118" s="121" t="s">
        <v>55</v>
      </c>
      <c r="G118" s="121" t="s">
        <v>98</v>
      </c>
      <c r="H118" s="121" t="s">
        <v>99</v>
      </c>
      <c r="I118" s="121" t="s">
        <v>100</v>
      </c>
      <c r="J118" s="223" t="s">
        <v>90</v>
      </c>
      <c r="K118" s="123" t="s">
        <v>101</v>
      </c>
      <c r="L118" s="124"/>
      <c r="M118" s="59" t="s">
        <v>1</v>
      </c>
      <c r="N118" s="60" t="s">
        <v>37</v>
      </c>
      <c r="O118" s="60" t="s">
        <v>102</v>
      </c>
      <c r="P118" s="60" t="s">
        <v>103</v>
      </c>
      <c r="Q118" s="60" t="s">
        <v>104</v>
      </c>
      <c r="R118" s="60" t="s">
        <v>105</v>
      </c>
      <c r="S118" s="60" t="s">
        <v>106</v>
      </c>
      <c r="T118" s="61" t="s">
        <v>107</v>
      </c>
      <c r="U118" s="118"/>
      <c r="V118" s="118"/>
      <c r="W118" s="118"/>
      <c r="X118" s="118"/>
      <c r="Y118" s="118"/>
      <c r="Z118" s="118"/>
      <c r="AA118" s="118"/>
      <c r="AB118" s="118"/>
      <c r="AC118" s="118"/>
      <c r="AD118" s="118"/>
      <c r="AE118" s="118"/>
    </row>
    <row r="119" spans="1:65" s="2" customFormat="1" ht="22.8" customHeight="1">
      <c r="A119" s="29"/>
      <c r="B119" s="218"/>
      <c r="C119" s="195" t="s">
        <v>108</v>
      </c>
      <c r="D119" s="55"/>
      <c r="E119" s="55"/>
      <c r="F119" s="55"/>
      <c r="G119" s="55"/>
      <c r="H119" s="55"/>
      <c r="I119" s="55"/>
      <c r="J119" s="224">
        <f>J120</f>
        <v>0</v>
      </c>
      <c r="K119" s="29"/>
      <c r="L119" s="30"/>
      <c r="M119" s="62"/>
      <c r="N119" s="53"/>
      <c r="O119" s="63"/>
      <c r="P119" s="126" t="e">
        <f>P120</f>
        <v>#REF!</v>
      </c>
      <c r="Q119" s="63"/>
      <c r="R119" s="126" t="e">
        <f>R120</f>
        <v>#REF!</v>
      </c>
      <c r="S119" s="63"/>
      <c r="T119" s="127" t="e">
        <f>T120</f>
        <v>#REF!</v>
      </c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T119" s="17" t="s">
        <v>72</v>
      </c>
      <c r="AU119" s="17" t="s">
        <v>92</v>
      </c>
      <c r="BK119" s="128" t="e">
        <f>BK120</f>
        <v>#REF!</v>
      </c>
    </row>
    <row r="120" spans="1:65" s="12" customFormat="1" ht="25.95" customHeight="1">
      <c r="B120" s="225"/>
      <c r="C120" s="134"/>
      <c r="D120" s="196" t="s">
        <v>72</v>
      </c>
      <c r="E120" s="197" t="s">
        <v>109</v>
      </c>
      <c r="F120" s="197" t="s">
        <v>110</v>
      </c>
      <c r="G120" s="134"/>
      <c r="H120" s="134"/>
      <c r="I120" s="134"/>
      <c r="J120" s="226">
        <f>J121+J162</f>
        <v>0</v>
      </c>
      <c r="L120" s="129"/>
      <c r="M120" s="133"/>
      <c r="N120" s="134"/>
      <c r="O120" s="134"/>
      <c r="P120" s="135" t="e">
        <f>P121+#REF!</f>
        <v>#REF!</v>
      </c>
      <c r="Q120" s="134"/>
      <c r="R120" s="135" t="e">
        <f>R121+#REF!</f>
        <v>#REF!</v>
      </c>
      <c r="S120" s="134"/>
      <c r="T120" s="136" t="e">
        <f>T121+#REF!</f>
        <v>#REF!</v>
      </c>
      <c r="AR120" s="130" t="s">
        <v>81</v>
      </c>
      <c r="AT120" s="137" t="s">
        <v>72</v>
      </c>
      <c r="AU120" s="137" t="s">
        <v>73</v>
      </c>
      <c r="AY120" s="130" t="s">
        <v>111</v>
      </c>
      <c r="BK120" s="138" t="e">
        <f>BK121+#REF!</f>
        <v>#REF!</v>
      </c>
    </row>
    <row r="121" spans="1:65" s="12" customFormat="1" ht="22.8" customHeight="1">
      <c r="B121" s="225"/>
      <c r="C121" s="134"/>
      <c r="D121" s="196" t="s">
        <v>72</v>
      </c>
      <c r="E121" s="198"/>
      <c r="F121" s="198" t="s">
        <v>241</v>
      </c>
      <c r="G121" s="134"/>
      <c r="H121" s="134"/>
      <c r="I121" s="134"/>
      <c r="J121" s="227">
        <f>SUM(J122:J159)</f>
        <v>0</v>
      </c>
      <c r="L121" s="129"/>
      <c r="M121" s="133"/>
      <c r="N121" s="134"/>
      <c r="O121" s="134"/>
      <c r="P121" s="135">
        <f>SUM(P122:P139)</f>
        <v>415.43974000000003</v>
      </c>
      <c r="Q121" s="134"/>
      <c r="R121" s="135">
        <f>SUM(R122:R139)</f>
        <v>9.5890506000000002</v>
      </c>
      <c r="S121" s="134"/>
      <c r="T121" s="136">
        <f>SUM(T122:T139)</f>
        <v>0</v>
      </c>
      <c r="AR121" s="130" t="s">
        <v>81</v>
      </c>
      <c r="AT121" s="137" t="s">
        <v>72</v>
      </c>
      <c r="AU121" s="137" t="s">
        <v>81</v>
      </c>
      <c r="AY121" s="130" t="s">
        <v>111</v>
      </c>
      <c r="BK121" s="138">
        <f>SUM(BK122:BK139)</f>
        <v>0</v>
      </c>
    </row>
    <row r="122" spans="1:65" s="2" customFormat="1" ht="24" customHeight="1">
      <c r="A122" s="29"/>
      <c r="B122" s="228"/>
      <c r="C122" s="142" t="s">
        <v>81</v>
      </c>
      <c r="D122" s="142" t="s">
        <v>113</v>
      </c>
      <c r="E122" s="143" t="s">
        <v>190</v>
      </c>
      <c r="F122" s="144" t="s">
        <v>191</v>
      </c>
      <c r="G122" s="145" t="s">
        <v>137</v>
      </c>
      <c r="H122" s="146">
        <v>6</v>
      </c>
      <c r="I122" s="147"/>
      <c r="J122" s="229">
        <f>ROUND(I122*H122,2)</f>
        <v>0</v>
      </c>
      <c r="K122" s="213"/>
      <c r="L122" s="30"/>
      <c r="M122" s="149" t="s">
        <v>1</v>
      </c>
      <c r="N122" s="150" t="s">
        <v>39</v>
      </c>
      <c r="O122" s="151">
        <v>2.972</v>
      </c>
      <c r="P122" s="151">
        <f>O122*H122</f>
        <v>17.832000000000001</v>
      </c>
      <c r="Q122" s="151">
        <v>3.2000000000000003E-4</v>
      </c>
      <c r="R122" s="151">
        <f>Q122*H122</f>
        <v>1.9200000000000003E-3</v>
      </c>
      <c r="S122" s="151">
        <v>0</v>
      </c>
      <c r="T122" s="152">
        <f>S122*H122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R122" s="153" t="s">
        <v>115</v>
      </c>
      <c r="AT122" s="153" t="s">
        <v>113</v>
      </c>
      <c r="AU122" s="153" t="s">
        <v>112</v>
      </c>
      <c r="AY122" s="17" t="s">
        <v>111</v>
      </c>
      <c r="BE122" s="154">
        <f>IF(N122="základní",J122,0)</f>
        <v>0</v>
      </c>
      <c r="BF122" s="154">
        <f>IF(N122="snížená",J122,0)</f>
        <v>0</v>
      </c>
      <c r="BG122" s="154">
        <f>IF(N122="zákl. přenesená",J122,0)</f>
        <v>0</v>
      </c>
      <c r="BH122" s="154">
        <f>IF(N122="sníž. přenesená",J122,0)</f>
        <v>0</v>
      </c>
      <c r="BI122" s="154">
        <f>IF(N122="nulová",J122,0)</f>
        <v>0</v>
      </c>
      <c r="BJ122" s="17" t="s">
        <v>112</v>
      </c>
      <c r="BK122" s="154">
        <f>ROUND(I122*H122,2)</f>
        <v>0</v>
      </c>
      <c r="BL122" s="17" t="s">
        <v>115</v>
      </c>
      <c r="BM122" s="153" t="s">
        <v>116</v>
      </c>
    </row>
    <row r="123" spans="1:65" s="13" customFormat="1">
      <c r="B123" s="230"/>
      <c r="C123" s="161"/>
      <c r="D123" s="199" t="s">
        <v>117</v>
      </c>
      <c r="E123" s="200" t="s">
        <v>1</v>
      </c>
      <c r="F123" s="201" t="s">
        <v>192</v>
      </c>
      <c r="G123" s="161"/>
      <c r="H123" s="202">
        <v>6</v>
      </c>
      <c r="I123" s="161"/>
      <c r="J123" s="231"/>
      <c r="L123" s="155"/>
      <c r="M123" s="160"/>
      <c r="N123" s="161"/>
      <c r="O123" s="161"/>
      <c r="P123" s="161"/>
      <c r="Q123" s="161"/>
      <c r="R123" s="161"/>
      <c r="S123" s="161"/>
      <c r="T123" s="162"/>
      <c r="AT123" s="157" t="s">
        <v>117</v>
      </c>
      <c r="AU123" s="157" t="s">
        <v>112</v>
      </c>
      <c r="AV123" s="13" t="s">
        <v>112</v>
      </c>
      <c r="AW123" s="13" t="s">
        <v>29</v>
      </c>
      <c r="AX123" s="13" t="s">
        <v>73</v>
      </c>
      <c r="AY123" s="157" t="s">
        <v>111</v>
      </c>
    </row>
    <row r="124" spans="1:65" s="14" customFormat="1">
      <c r="B124" s="232"/>
      <c r="C124" s="166"/>
      <c r="D124" s="199" t="s">
        <v>117</v>
      </c>
      <c r="E124" s="203" t="s">
        <v>1</v>
      </c>
      <c r="F124" s="204" t="s">
        <v>118</v>
      </c>
      <c r="G124" s="166"/>
      <c r="H124" s="205">
        <f>SUM(H123)</f>
        <v>6</v>
      </c>
      <c r="I124" s="166"/>
      <c r="J124" s="233"/>
      <c r="L124" s="163"/>
      <c r="M124" s="165"/>
      <c r="N124" s="166"/>
      <c r="O124" s="166"/>
      <c r="P124" s="166"/>
      <c r="Q124" s="166"/>
      <c r="R124" s="166"/>
      <c r="S124" s="166"/>
      <c r="T124" s="167"/>
      <c r="AT124" s="164" t="s">
        <v>117</v>
      </c>
      <c r="AU124" s="164" t="s">
        <v>112</v>
      </c>
      <c r="AV124" s="14" t="s">
        <v>115</v>
      </c>
      <c r="AW124" s="14" t="s">
        <v>29</v>
      </c>
      <c r="AX124" s="14" t="s">
        <v>81</v>
      </c>
      <c r="AY124" s="164" t="s">
        <v>111</v>
      </c>
    </row>
    <row r="125" spans="1:65" s="2" customFormat="1" ht="24" customHeight="1">
      <c r="A125" s="29"/>
      <c r="B125" s="228"/>
      <c r="C125" s="142" t="s">
        <v>112</v>
      </c>
      <c r="D125" s="142" t="s">
        <v>113</v>
      </c>
      <c r="E125" s="143" t="s">
        <v>194</v>
      </c>
      <c r="F125" s="144" t="s">
        <v>193</v>
      </c>
      <c r="G125" s="145" t="s">
        <v>124</v>
      </c>
      <c r="H125" s="146">
        <v>0.45</v>
      </c>
      <c r="I125" s="147"/>
      <c r="J125" s="229">
        <f>ROUND(I125*H125,2)</f>
        <v>0</v>
      </c>
      <c r="K125" s="213"/>
      <c r="L125" s="30"/>
      <c r="M125" s="149" t="s">
        <v>1</v>
      </c>
      <c r="N125" s="150" t="s">
        <v>39</v>
      </c>
      <c r="O125" s="151">
        <v>1.998</v>
      </c>
      <c r="P125" s="151">
        <f>O125*H125</f>
        <v>0.89910000000000001</v>
      </c>
      <c r="Q125" s="151">
        <v>4.0000000000000003E-5</v>
      </c>
      <c r="R125" s="151">
        <f>Q125*H125</f>
        <v>1.8E-5</v>
      </c>
      <c r="S125" s="151">
        <v>0</v>
      </c>
      <c r="T125" s="152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3" t="s">
        <v>115</v>
      </c>
      <c r="AT125" s="153" t="s">
        <v>113</v>
      </c>
      <c r="AU125" s="153" t="s">
        <v>112</v>
      </c>
      <c r="AY125" s="17" t="s">
        <v>111</v>
      </c>
      <c r="BE125" s="154">
        <f>IF(N125="základní",J125,0)</f>
        <v>0</v>
      </c>
      <c r="BF125" s="154">
        <f>IF(N125="snížená",J125,0)</f>
        <v>0</v>
      </c>
      <c r="BG125" s="154">
        <f>IF(N125="zákl. přenesená",J125,0)</f>
        <v>0</v>
      </c>
      <c r="BH125" s="154">
        <f>IF(N125="sníž. přenesená",J125,0)</f>
        <v>0</v>
      </c>
      <c r="BI125" s="154">
        <f>IF(N125="nulová",J125,0)</f>
        <v>0</v>
      </c>
      <c r="BJ125" s="17" t="s">
        <v>112</v>
      </c>
      <c r="BK125" s="154">
        <f>ROUND(I125*H125,2)</f>
        <v>0</v>
      </c>
      <c r="BL125" s="17" t="s">
        <v>115</v>
      </c>
      <c r="BM125" s="153" t="s">
        <v>119</v>
      </c>
    </row>
    <row r="126" spans="1:65" s="13" customFormat="1">
      <c r="B126" s="230"/>
      <c r="C126" s="161"/>
      <c r="D126" s="199" t="s">
        <v>117</v>
      </c>
      <c r="E126" s="200" t="s">
        <v>1</v>
      </c>
      <c r="F126" s="201" t="s">
        <v>120</v>
      </c>
      <c r="G126" s="161"/>
      <c r="H126" s="202">
        <v>23.5</v>
      </c>
      <c r="I126" s="161"/>
      <c r="J126" s="231"/>
      <c r="L126" s="155"/>
      <c r="M126" s="160"/>
      <c r="N126" s="161"/>
      <c r="O126" s="161"/>
      <c r="P126" s="161"/>
      <c r="Q126" s="161"/>
      <c r="R126" s="161"/>
      <c r="S126" s="161"/>
      <c r="T126" s="162"/>
      <c r="AT126" s="157" t="s">
        <v>117</v>
      </c>
      <c r="AU126" s="157" t="s">
        <v>112</v>
      </c>
      <c r="AV126" s="13" t="s">
        <v>112</v>
      </c>
      <c r="AW126" s="13" t="s">
        <v>29</v>
      </c>
      <c r="AX126" s="13" t="s">
        <v>81</v>
      </c>
      <c r="AY126" s="157" t="s">
        <v>111</v>
      </c>
    </row>
    <row r="127" spans="1:65" s="2" customFormat="1" ht="24" customHeight="1">
      <c r="A127" s="29"/>
      <c r="B127" s="228"/>
      <c r="C127" s="142" t="s">
        <v>121</v>
      </c>
      <c r="D127" s="142" t="s">
        <v>113</v>
      </c>
      <c r="E127" s="143" t="s">
        <v>195</v>
      </c>
      <c r="F127" s="144" t="s">
        <v>196</v>
      </c>
      <c r="G127" s="145" t="s">
        <v>138</v>
      </c>
      <c r="H127" s="146">
        <v>1.08</v>
      </c>
      <c r="I127" s="147"/>
      <c r="J127" s="229">
        <f>ROUND(I127*H127,2)</f>
        <v>0</v>
      </c>
      <c r="K127" s="213"/>
      <c r="L127" s="30"/>
      <c r="M127" s="149" t="s">
        <v>1</v>
      </c>
      <c r="N127" s="150" t="s">
        <v>39</v>
      </c>
      <c r="O127" s="151">
        <v>5.4</v>
      </c>
      <c r="P127" s="151">
        <f>O127*H127</f>
        <v>5.8320000000000007</v>
      </c>
      <c r="Q127" s="151">
        <v>1.4999999999999999E-4</v>
      </c>
      <c r="R127" s="151">
        <f>Q127*H127</f>
        <v>1.6200000000000001E-4</v>
      </c>
      <c r="S127" s="151">
        <v>0</v>
      </c>
      <c r="T127" s="152">
        <f>S127*H127</f>
        <v>0</v>
      </c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R127" s="153" t="s">
        <v>115</v>
      </c>
      <c r="AT127" s="153" t="s">
        <v>113</v>
      </c>
      <c r="AU127" s="153" t="s">
        <v>112</v>
      </c>
      <c r="AY127" s="17" t="s">
        <v>111</v>
      </c>
      <c r="BE127" s="154">
        <f>IF(N127="základní",J127,0)</f>
        <v>0</v>
      </c>
      <c r="BF127" s="154">
        <f>IF(N127="snížená",J127,0)</f>
        <v>0</v>
      </c>
      <c r="BG127" s="154">
        <f>IF(N127="zákl. přenesená",J127,0)</f>
        <v>0</v>
      </c>
      <c r="BH127" s="154">
        <f>IF(N127="sníž. přenesená",J127,0)</f>
        <v>0</v>
      </c>
      <c r="BI127" s="154">
        <f>IF(N127="nulová",J127,0)</f>
        <v>0</v>
      </c>
      <c r="BJ127" s="17" t="s">
        <v>112</v>
      </c>
      <c r="BK127" s="154">
        <f>ROUND(I127*H127,2)</f>
        <v>0</v>
      </c>
      <c r="BL127" s="17" t="s">
        <v>115</v>
      </c>
      <c r="BM127" s="153" t="s">
        <v>122</v>
      </c>
    </row>
    <row r="128" spans="1:65" s="13" customFormat="1">
      <c r="B128" s="230"/>
      <c r="C128" s="161"/>
      <c r="D128" s="199" t="s">
        <v>117</v>
      </c>
      <c r="E128" s="200" t="s">
        <v>1</v>
      </c>
      <c r="F128" s="201" t="s">
        <v>197</v>
      </c>
      <c r="G128" s="161"/>
      <c r="H128" s="202">
        <v>1.08</v>
      </c>
      <c r="I128" s="161"/>
      <c r="J128" s="231"/>
      <c r="L128" s="155"/>
      <c r="M128" s="160"/>
      <c r="N128" s="161"/>
      <c r="O128" s="161"/>
      <c r="P128" s="161"/>
      <c r="Q128" s="161"/>
      <c r="R128" s="161"/>
      <c r="S128" s="161"/>
      <c r="T128" s="162"/>
      <c r="AT128" s="157" t="s">
        <v>117</v>
      </c>
      <c r="AU128" s="157" t="s">
        <v>112</v>
      </c>
      <c r="AV128" s="13" t="s">
        <v>112</v>
      </c>
      <c r="AW128" s="13" t="s">
        <v>29</v>
      </c>
      <c r="AX128" s="13" t="s">
        <v>73</v>
      </c>
      <c r="AY128" s="157" t="s">
        <v>111</v>
      </c>
    </row>
    <row r="129" spans="1:65" s="2" customFormat="1" ht="16.5" customHeight="1">
      <c r="A129" s="29"/>
      <c r="B129" s="228"/>
      <c r="C129" s="186" t="s">
        <v>115</v>
      </c>
      <c r="D129" s="186" t="s">
        <v>113</v>
      </c>
      <c r="E129" s="187" t="s">
        <v>198</v>
      </c>
      <c r="F129" s="188" t="s">
        <v>199</v>
      </c>
      <c r="G129" s="189" t="s">
        <v>140</v>
      </c>
      <c r="H129" s="190">
        <v>6</v>
      </c>
      <c r="I129" s="191"/>
      <c r="J129" s="234">
        <f>ROUND(I129*H129,2)</f>
        <v>0</v>
      </c>
      <c r="K129" s="214"/>
      <c r="L129" s="174"/>
      <c r="M129" s="175" t="s">
        <v>1</v>
      </c>
      <c r="N129" s="176" t="s">
        <v>39</v>
      </c>
      <c r="O129" s="151">
        <v>0</v>
      </c>
      <c r="P129" s="151">
        <f>O129*H129</f>
        <v>0</v>
      </c>
      <c r="Q129" s="151">
        <v>1</v>
      </c>
      <c r="R129" s="151">
        <f>Q129*H129</f>
        <v>6</v>
      </c>
      <c r="S129" s="151">
        <v>0</v>
      </c>
      <c r="T129" s="152">
        <f>S129*H129</f>
        <v>0</v>
      </c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R129" s="153" t="s">
        <v>125</v>
      </c>
      <c r="AT129" s="153" t="s">
        <v>123</v>
      </c>
      <c r="AU129" s="153" t="s">
        <v>112</v>
      </c>
      <c r="AY129" s="17" t="s">
        <v>111</v>
      </c>
      <c r="BE129" s="154">
        <f>IF(N129="základní",J129,0)</f>
        <v>0</v>
      </c>
      <c r="BF129" s="154">
        <f>IF(N129="snížená",J129,0)</f>
        <v>0</v>
      </c>
      <c r="BG129" s="154">
        <f>IF(N129="zákl. přenesená",J129,0)</f>
        <v>0</v>
      </c>
      <c r="BH129" s="154">
        <f>IF(N129="sníž. přenesená",J129,0)</f>
        <v>0</v>
      </c>
      <c r="BI129" s="154">
        <f>IF(N129="nulová",J129,0)</f>
        <v>0</v>
      </c>
      <c r="BJ129" s="17" t="s">
        <v>112</v>
      </c>
      <c r="BK129" s="154">
        <f>ROUND(I129*H129,2)</f>
        <v>0</v>
      </c>
      <c r="BL129" s="17" t="s">
        <v>115</v>
      </c>
      <c r="BM129" s="153" t="s">
        <v>126</v>
      </c>
    </row>
    <row r="130" spans="1:65" s="13" customFormat="1">
      <c r="B130" s="230"/>
      <c r="C130" s="161"/>
      <c r="D130" s="199" t="s">
        <v>117</v>
      </c>
      <c r="E130" s="200" t="s">
        <v>1</v>
      </c>
      <c r="F130" s="201" t="s">
        <v>200</v>
      </c>
      <c r="G130" s="161"/>
      <c r="H130" s="202">
        <v>6</v>
      </c>
      <c r="I130" s="161"/>
      <c r="J130" s="231"/>
      <c r="L130" s="155"/>
      <c r="M130" s="160"/>
      <c r="N130" s="161"/>
      <c r="O130" s="161"/>
      <c r="P130" s="161"/>
      <c r="Q130" s="161"/>
      <c r="R130" s="161"/>
      <c r="S130" s="161"/>
      <c r="T130" s="162"/>
      <c r="AT130" s="157" t="s">
        <v>117</v>
      </c>
      <c r="AU130" s="157" t="s">
        <v>112</v>
      </c>
      <c r="AV130" s="13" t="s">
        <v>112</v>
      </c>
      <c r="AW130" s="13" t="s">
        <v>29</v>
      </c>
      <c r="AX130" s="13" t="s">
        <v>73</v>
      </c>
      <c r="AY130" s="157" t="s">
        <v>111</v>
      </c>
    </row>
    <row r="131" spans="1:65" s="2" customFormat="1" ht="24" customHeight="1">
      <c r="A131" s="29"/>
      <c r="B131" s="228"/>
      <c r="C131" s="142" t="s">
        <v>127</v>
      </c>
      <c r="D131" s="142" t="s">
        <v>113</v>
      </c>
      <c r="E131" s="143" t="s">
        <v>201</v>
      </c>
      <c r="F131" s="144" t="s">
        <v>206</v>
      </c>
      <c r="G131" s="145" t="s">
        <v>138</v>
      </c>
      <c r="H131" s="146">
        <v>1.08</v>
      </c>
      <c r="I131" s="147"/>
      <c r="J131" s="229">
        <f>ROUND(I131*H131,2)</f>
        <v>0</v>
      </c>
      <c r="K131" s="213"/>
      <c r="L131" s="30"/>
      <c r="M131" s="149" t="s">
        <v>1</v>
      </c>
      <c r="N131" s="150" t="s">
        <v>39</v>
      </c>
      <c r="O131" s="151">
        <v>2.2679999999999998</v>
      </c>
      <c r="P131" s="151">
        <f>O131*H131</f>
        <v>2.4494400000000001</v>
      </c>
      <c r="Q131" s="151">
        <v>3.2849999999999997E-2</v>
      </c>
      <c r="R131" s="151">
        <f>Q131*H131</f>
        <v>3.5478000000000003E-2</v>
      </c>
      <c r="S131" s="151">
        <v>0</v>
      </c>
      <c r="T131" s="152">
        <f>S131*H131</f>
        <v>0</v>
      </c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R131" s="153" t="s">
        <v>115</v>
      </c>
      <c r="AT131" s="153" t="s">
        <v>113</v>
      </c>
      <c r="AU131" s="153" t="s">
        <v>112</v>
      </c>
      <c r="AY131" s="17" t="s">
        <v>111</v>
      </c>
      <c r="BE131" s="154">
        <f>IF(N131="základní",J131,0)</f>
        <v>0</v>
      </c>
      <c r="BF131" s="154">
        <f>IF(N131="snížená",J131,0)</f>
        <v>0</v>
      </c>
      <c r="BG131" s="154">
        <f>IF(N131="zákl. přenesená",J131,0)</f>
        <v>0</v>
      </c>
      <c r="BH131" s="154">
        <f>IF(N131="sníž. přenesená",J131,0)</f>
        <v>0</v>
      </c>
      <c r="BI131" s="154">
        <f>IF(N131="nulová",J131,0)</f>
        <v>0</v>
      </c>
      <c r="BJ131" s="17" t="s">
        <v>112</v>
      </c>
      <c r="BK131" s="154">
        <f>ROUND(I131*H131,2)</f>
        <v>0</v>
      </c>
      <c r="BL131" s="17" t="s">
        <v>115</v>
      </c>
      <c r="BM131" s="153" t="s">
        <v>128</v>
      </c>
    </row>
    <row r="132" spans="1:65" s="13" customFormat="1">
      <c r="B132" s="230"/>
      <c r="C132" s="161"/>
      <c r="D132" s="199" t="s">
        <v>117</v>
      </c>
      <c r="E132" s="200" t="s">
        <v>1</v>
      </c>
      <c r="F132" s="201" t="s">
        <v>197</v>
      </c>
      <c r="G132" s="161"/>
      <c r="H132" s="202">
        <v>1.08</v>
      </c>
      <c r="I132" s="161"/>
      <c r="J132" s="231"/>
      <c r="L132" s="155"/>
      <c r="M132" s="160"/>
      <c r="N132" s="161"/>
      <c r="O132" s="161"/>
      <c r="P132" s="161"/>
      <c r="Q132" s="161"/>
      <c r="R132" s="161"/>
      <c r="S132" s="161"/>
      <c r="T132" s="162"/>
      <c r="AT132" s="157" t="s">
        <v>117</v>
      </c>
      <c r="AU132" s="157" t="s">
        <v>112</v>
      </c>
      <c r="AV132" s="13" t="s">
        <v>112</v>
      </c>
      <c r="AW132" s="13" t="s">
        <v>29</v>
      </c>
      <c r="AX132" s="13" t="s">
        <v>73</v>
      </c>
      <c r="AY132" s="157" t="s">
        <v>111</v>
      </c>
    </row>
    <row r="133" spans="1:65" s="2" customFormat="1" ht="36.6" customHeight="1">
      <c r="A133" s="29"/>
      <c r="B133" s="228"/>
      <c r="C133" s="142" t="s">
        <v>129</v>
      </c>
      <c r="D133" s="142" t="s">
        <v>113</v>
      </c>
      <c r="E133" s="143" t="s">
        <v>202</v>
      </c>
      <c r="F133" s="144" t="s">
        <v>203</v>
      </c>
      <c r="G133" s="145" t="s">
        <v>114</v>
      </c>
      <c r="H133" s="146">
        <v>106.43600000000001</v>
      </c>
      <c r="I133" s="147"/>
      <c r="J133" s="229">
        <f>ROUND(I133*H133,2)</f>
        <v>0</v>
      </c>
      <c r="K133" s="213"/>
      <c r="L133" s="30"/>
      <c r="M133" s="149" t="s">
        <v>1</v>
      </c>
      <c r="N133" s="150" t="s">
        <v>39</v>
      </c>
      <c r="O133" s="151">
        <v>2.7</v>
      </c>
      <c r="P133" s="151">
        <f>O133*H133</f>
        <v>287.37720000000002</v>
      </c>
      <c r="Q133" s="151">
        <v>3.2849999999999997E-2</v>
      </c>
      <c r="R133" s="151">
        <f>Q133*H133</f>
        <v>3.4964225999999998</v>
      </c>
      <c r="S133" s="151">
        <v>0</v>
      </c>
      <c r="T133" s="152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3" t="s">
        <v>115</v>
      </c>
      <c r="AT133" s="153" t="s">
        <v>113</v>
      </c>
      <c r="AU133" s="153" t="s">
        <v>112</v>
      </c>
      <c r="AY133" s="17" t="s">
        <v>111</v>
      </c>
      <c r="BE133" s="154">
        <f>IF(N133="základní",J133,0)</f>
        <v>0</v>
      </c>
      <c r="BF133" s="154">
        <f>IF(N133="snížená",J133,0)</f>
        <v>0</v>
      </c>
      <c r="BG133" s="154">
        <f>IF(N133="zákl. přenesená",J133,0)</f>
        <v>0</v>
      </c>
      <c r="BH133" s="154">
        <f>IF(N133="sníž. přenesená",J133,0)</f>
        <v>0</v>
      </c>
      <c r="BI133" s="154">
        <f>IF(N133="nulová",J133,0)</f>
        <v>0</v>
      </c>
      <c r="BJ133" s="17" t="s">
        <v>112</v>
      </c>
      <c r="BK133" s="154">
        <f>ROUND(I133*H133,2)</f>
        <v>0</v>
      </c>
      <c r="BL133" s="17" t="s">
        <v>115</v>
      </c>
      <c r="BM133" s="153" t="s">
        <v>130</v>
      </c>
    </row>
    <row r="134" spans="1:65" s="13" customFormat="1">
      <c r="B134" s="230"/>
      <c r="C134" s="161"/>
      <c r="D134" s="199" t="s">
        <v>117</v>
      </c>
      <c r="E134" s="200" t="s">
        <v>1</v>
      </c>
      <c r="F134" s="201" t="s">
        <v>204</v>
      </c>
      <c r="G134" s="161"/>
      <c r="H134" s="202">
        <v>96.76</v>
      </c>
      <c r="I134" s="161"/>
      <c r="J134" s="231"/>
      <c r="L134" s="155"/>
      <c r="M134" s="160"/>
      <c r="N134" s="161"/>
      <c r="O134" s="161"/>
      <c r="P134" s="161"/>
      <c r="Q134" s="161"/>
      <c r="R134" s="161"/>
      <c r="S134" s="161"/>
      <c r="T134" s="162"/>
      <c r="AT134" s="157" t="s">
        <v>117</v>
      </c>
      <c r="AU134" s="157" t="s">
        <v>112</v>
      </c>
      <c r="AV134" s="13" t="s">
        <v>112</v>
      </c>
      <c r="AW134" s="13" t="s">
        <v>29</v>
      </c>
      <c r="AX134" s="13" t="s">
        <v>73</v>
      </c>
      <c r="AY134" s="157" t="s">
        <v>111</v>
      </c>
    </row>
    <row r="135" spans="1:65" s="13" customFormat="1">
      <c r="B135" s="230"/>
      <c r="C135" s="161"/>
      <c r="D135" s="199" t="s">
        <v>117</v>
      </c>
      <c r="E135" s="200" t="s">
        <v>1</v>
      </c>
      <c r="F135" s="201" t="s">
        <v>205</v>
      </c>
      <c r="G135" s="161"/>
      <c r="H135" s="202">
        <f>H134*0.1</f>
        <v>9.6760000000000019</v>
      </c>
      <c r="I135" s="161"/>
      <c r="J135" s="231"/>
      <c r="L135" s="155"/>
      <c r="M135" s="160"/>
      <c r="N135" s="161"/>
      <c r="O135" s="161"/>
      <c r="P135" s="161"/>
      <c r="Q135" s="161"/>
      <c r="R135" s="161"/>
      <c r="S135" s="161"/>
      <c r="T135" s="162"/>
      <c r="AT135" s="157" t="s">
        <v>117</v>
      </c>
      <c r="AU135" s="157" t="s">
        <v>112</v>
      </c>
      <c r="AV135" s="13" t="s">
        <v>112</v>
      </c>
      <c r="AW135" s="13" t="s">
        <v>29</v>
      </c>
      <c r="AX135" s="13" t="s">
        <v>73</v>
      </c>
      <c r="AY135" s="157" t="s">
        <v>111</v>
      </c>
    </row>
    <row r="136" spans="1:65" s="14" customFormat="1">
      <c r="B136" s="232"/>
      <c r="C136" s="166"/>
      <c r="D136" s="199" t="s">
        <v>117</v>
      </c>
      <c r="E136" s="203" t="s">
        <v>1</v>
      </c>
      <c r="F136" s="204" t="s">
        <v>118</v>
      </c>
      <c r="G136" s="166"/>
      <c r="H136" s="205">
        <f>SUM(H134:H135)</f>
        <v>106.43600000000001</v>
      </c>
      <c r="I136" s="166"/>
      <c r="J136" s="233"/>
      <c r="L136" s="163"/>
      <c r="M136" s="165"/>
      <c r="N136" s="166"/>
      <c r="O136" s="166"/>
      <c r="P136" s="166"/>
      <c r="Q136" s="166"/>
      <c r="R136" s="166"/>
      <c r="S136" s="166"/>
      <c r="T136" s="167"/>
      <c r="AT136" s="164" t="s">
        <v>117</v>
      </c>
      <c r="AU136" s="164" t="s">
        <v>112</v>
      </c>
      <c r="AV136" s="14" t="s">
        <v>115</v>
      </c>
      <c r="AW136" s="14" t="s">
        <v>29</v>
      </c>
      <c r="AX136" s="14" t="s">
        <v>81</v>
      </c>
      <c r="AY136" s="164" t="s">
        <v>111</v>
      </c>
    </row>
    <row r="137" spans="1:65" s="2" customFormat="1" ht="16.5" customHeight="1">
      <c r="A137" s="29"/>
      <c r="B137" s="228"/>
      <c r="C137" s="180" t="s">
        <v>131</v>
      </c>
      <c r="D137" s="180" t="s">
        <v>123</v>
      </c>
      <c r="E137" s="181" t="s">
        <v>207</v>
      </c>
      <c r="F137" s="182" t="s">
        <v>208</v>
      </c>
      <c r="G137" s="183" t="s">
        <v>138</v>
      </c>
      <c r="H137" s="184">
        <v>2.1</v>
      </c>
      <c r="I137" s="185"/>
      <c r="J137" s="235">
        <f>ROUND(I137*H137,2)</f>
        <v>0</v>
      </c>
      <c r="K137" s="214"/>
      <c r="L137" s="174"/>
      <c r="M137" s="175" t="s">
        <v>1</v>
      </c>
      <c r="N137" s="176" t="s">
        <v>39</v>
      </c>
      <c r="O137" s="151">
        <v>0</v>
      </c>
      <c r="P137" s="151">
        <f>O137*H137</f>
        <v>0</v>
      </c>
      <c r="Q137" s="151">
        <v>1.4800000000000001E-2</v>
      </c>
      <c r="R137" s="151">
        <f>Q137*H137</f>
        <v>3.1080000000000003E-2</v>
      </c>
      <c r="S137" s="151">
        <v>0</v>
      </c>
      <c r="T137" s="152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3" t="s">
        <v>125</v>
      </c>
      <c r="AT137" s="153" t="s">
        <v>123</v>
      </c>
      <c r="AU137" s="153" t="s">
        <v>112</v>
      </c>
      <c r="AY137" s="17" t="s">
        <v>111</v>
      </c>
      <c r="BE137" s="154">
        <f>IF(N137="základní",J137,0)</f>
        <v>0</v>
      </c>
      <c r="BF137" s="154">
        <f>IF(N137="snížená",J137,0)</f>
        <v>0</v>
      </c>
      <c r="BG137" s="154">
        <f>IF(N137="zákl. přenesená",J137,0)</f>
        <v>0</v>
      </c>
      <c r="BH137" s="154">
        <f>IF(N137="sníž. přenesená",J137,0)</f>
        <v>0</v>
      </c>
      <c r="BI137" s="154">
        <f>IF(N137="nulová",J137,0)</f>
        <v>0</v>
      </c>
      <c r="BJ137" s="17" t="s">
        <v>112</v>
      </c>
      <c r="BK137" s="154">
        <f>ROUND(I137*H137,2)</f>
        <v>0</v>
      </c>
      <c r="BL137" s="17" t="s">
        <v>115</v>
      </c>
      <c r="BM137" s="153" t="s">
        <v>132</v>
      </c>
    </row>
    <row r="138" spans="1:65" s="13" customFormat="1">
      <c r="B138" s="230"/>
      <c r="C138" s="161"/>
      <c r="D138" s="199" t="s">
        <v>117</v>
      </c>
      <c r="E138" s="200" t="s">
        <v>1</v>
      </c>
      <c r="F138" s="201" t="s">
        <v>209</v>
      </c>
      <c r="G138" s="161"/>
      <c r="H138" s="202">
        <v>2.1</v>
      </c>
      <c r="I138" s="161"/>
      <c r="J138" s="231"/>
      <c r="L138" s="155"/>
      <c r="M138" s="160"/>
      <c r="N138" s="161"/>
      <c r="O138" s="161"/>
      <c r="P138" s="161"/>
      <c r="Q138" s="161"/>
      <c r="R138" s="161"/>
      <c r="S138" s="161"/>
      <c r="T138" s="162"/>
      <c r="AT138" s="157" t="s">
        <v>117</v>
      </c>
      <c r="AU138" s="157" t="s">
        <v>112</v>
      </c>
      <c r="AV138" s="13" t="s">
        <v>112</v>
      </c>
      <c r="AW138" s="13" t="s">
        <v>29</v>
      </c>
      <c r="AX138" s="13" t="s">
        <v>81</v>
      </c>
      <c r="AY138" s="157" t="s">
        <v>111</v>
      </c>
    </row>
    <row r="139" spans="1:65" s="2" customFormat="1" ht="24" customHeight="1">
      <c r="A139" s="29"/>
      <c r="B139" s="228"/>
      <c r="C139" s="142" t="s">
        <v>125</v>
      </c>
      <c r="D139" s="142" t="s">
        <v>113</v>
      </c>
      <c r="E139" s="143" t="s">
        <v>210</v>
      </c>
      <c r="F139" s="144" t="s">
        <v>211</v>
      </c>
      <c r="G139" s="145" t="s">
        <v>137</v>
      </c>
      <c r="H139" s="146">
        <v>47</v>
      </c>
      <c r="I139" s="147"/>
      <c r="J139" s="229">
        <f>ROUND(I139*H139,2)</f>
        <v>0</v>
      </c>
      <c r="K139" s="213"/>
      <c r="L139" s="30"/>
      <c r="M139" s="149" t="s">
        <v>1</v>
      </c>
      <c r="N139" s="150" t="s">
        <v>39</v>
      </c>
      <c r="O139" s="151">
        <v>2.15</v>
      </c>
      <c r="P139" s="151">
        <f>O139*H139</f>
        <v>101.05</v>
      </c>
      <c r="Q139" s="151">
        <v>5.1000000000000004E-4</v>
      </c>
      <c r="R139" s="151">
        <f>Q139*H139</f>
        <v>2.3970000000000002E-2</v>
      </c>
      <c r="S139" s="151">
        <v>0</v>
      </c>
      <c r="T139" s="152">
        <f>S139*H139</f>
        <v>0</v>
      </c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R139" s="153" t="s">
        <v>115</v>
      </c>
      <c r="AT139" s="153" t="s">
        <v>113</v>
      </c>
      <c r="AU139" s="153" t="s">
        <v>112</v>
      </c>
      <c r="AY139" s="17" t="s">
        <v>111</v>
      </c>
      <c r="BE139" s="154">
        <f>IF(N139="základní",J139,0)</f>
        <v>0</v>
      </c>
      <c r="BF139" s="154">
        <f>IF(N139="snížená",J139,0)</f>
        <v>0</v>
      </c>
      <c r="BG139" s="154">
        <f>IF(N139="zákl. přenesená",J139,0)</f>
        <v>0</v>
      </c>
      <c r="BH139" s="154">
        <f>IF(N139="sníž. přenesená",J139,0)</f>
        <v>0</v>
      </c>
      <c r="BI139" s="154">
        <f>IF(N139="nulová",J139,0)</f>
        <v>0</v>
      </c>
      <c r="BJ139" s="17" t="s">
        <v>112</v>
      </c>
      <c r="BK139" s="154">
        <f>ROUND(I139*H139,2)</f>
        <v>0</v>
      </c>
      <c r="BL139" s="17" t="s">
        <v>115</v>
      </c>
      <c r="BM139" s="153" t="s">
        <v>133</v>
      </c>
    </row>
    <row r="140" spans="1:65" s="2" customFormat="1" ht="6.9" customHeight="1">
      <c r="A140" s="29"/>
      <c r="B140" s="218"/>
      <c r="C140" s="55"/>
      <c r="D140" s="55"/>
      <c r="E140" s="55"/>
      <c r="F140" s="55"/>
      <c r="G140" s="55"/>
      <c r="H140" s="55"/>
      <c r="I140" s="55"/>
      <c r="J140" s="219"/>
      <c r="K140" s="45"/>
      <c r="L140" s="30"/>
      <c r="M140" s="29"/>
      <c r="O140" s="29"/>
      <c r="P140" s="29"/>
      <c r="Q140" s="29"/>
      <c r="R140" s="29"/>
      <c r="S140" s="29"/>
      <c r="T140" s="29"/>
      <c r="U140" s="29"/>
      <c r="V140" s="29"/>
      <c r="W140" s="29"/>
      <c r="X140" s="29"/>
      <c r="Y140" s="29"/>
      <c r="Z140" s="29"/>
      <c r="AA140" s="29"/>
      <c r="AB140" s="29"/>
      <c r="AC140" s="29"/>
      <c r="AD140" s="29"/>
      <c r="AE140" s="29"/>
    </row>
    <row r="141" spans="1:65" ht="34.200000000000003">
      <c r="B141" s="236"/>
      <c r="C141" s="142">
        <v>9</v>
      </c>
      <c r="D141" s="142" t="s">
        <v>113</v>
      </c>
      <c r="E141" s="143" t="s">
        <v>212</v>
      </c>
      <c r="F141" s="144" t="s">
        <v>213</v>
      </c>
      <c r="G141" s="145" t="s">
        <v>139</v>
      </c>
      <c r="H141" s="146">
        <v>83.78</v>
      </c>
      <c r="I141" s="147"/>
      <c r="J141" s="229">
        <f>ROUND(I141*H141,2)</f>
        <v>0</v>
      </c>
    </row>
    <row r="142" spans="1:65">
      <c r="B142" s="236"/>
      <c r="C142" s="161"/>
      <c r="D142" s="199" t="s">
        <v>117</v>
      </c>
      <c r="E142" s="200" t="s">
        <v>1</v>
      </c>
      <c r="F142" s="201" t="s">
        <v>214</v>
      </c>
      <c r="G142" s="161"/>
      <c r="H142" s="202">
        <v>83.78</v>
      </c>
      <c r="I142" s="161"/>
      <c r="J142" s="231"/>
    </row>
    <row r="143" spans="1:65" ht="34.200000000000003">
      <c r="B143" s="236"/>
      <c r="C143" s="142">
        <v>10</v>
      </c>
      <c r="D143" s="142" t="s">
        <v>113</v>
      </c>
      <c r="E143" s="143" t="s">
        <v>215</v>
      </c>
      <c r="F143" s="144" t="s">
        <v>216</v>
      </c>
      <c r="G143" s="145" t="s">
        <v>139</v>
      </c>
      <c r="H143" s="146">
        <v>18</v>
      </c>
      <c r="I143" s="147"/>
      <c r="J143" s="229">
        <f>ROUND(I143*H143,2)</f>
        <v>0</v>
      </c>
    </row>
    <row r="144" spans="1:65">
      <c r="B144" s="236"/>
      <c r="C144" s="161"/>
      <c r="D144" s="199" t="s">
        <v>117</v>
      </c>
      <c r="E144" s="200" t="s">
        <v>1</v>
      </c>
      <c r="F144" s="201" t="s">
        <v>217</v>
      </c>
      <c r="G144" s="161"/>
      <c r="H144" s="202">
        <v>18</v>
      </c>
      <c r="I144" s="161"/>
      <c r="J144" s="231"/>
    </row>
    <row r="145" spans="2:10" ht="11.4">
      <c r="B145" s="236"/>
      <c r="C145" s="206">
        <v>11</v>
      </c>
      <c r="D145" s="206" t="s">
        <v>123</v>
      </c>
      <c r="E145" s="207" t="s">
        <v>218</v>
      </c>
      <c r="F145" s="208" t="s">
        <v>219</v>
      </c>
      <c r="G145" s="209" t="s">
        <v>124</v>
      </c>
      <c r="H145" s="210">
        <v>3.8800000000000001E-2</v>
      </c>
      <c r="I145" s="211"/>
      <c r="J145" s="237">
        <f>ROUND(I145*H145,2)</f>
        <v>0</v>
      </c>
    </row>
    <row r="146" spans="2:10">
      <c r="B146" s="236"/>
      <c r="C146" s="161"/>
      <c r="D146" s="199" t="s">
        <v>117</v>
      </c>
      <c r="E146" s="200" t="s">
        <v>1</v>
      </c>
      <c r="F146" s="201" t="s">
        <v>220</v>
      </c>
      <c r="G146" s="161"/>
      <c r="H146" s="202">
        <v>3.8800000000000001E-2</v>
      </c>
      <c r="I146" s="161"/>
      <c r="J146" s="231"/>
    </row>
    <row r="147" spans="2:10" ht="11.4">
      <c r="B147" s="236"/>
      <c r="C147" s="206">
        <v>12</v>
      </c>
      <c r="D147" s="206" t="s">
        <v>123</v>
      </c>
      <c r="E147" s="207" t="s">
        <v>221</v>
      </c>
      <c r="F147" s="208" t="s">
        <v>222</v>
      </c>
      <c r="G147" s="209" t="s">
        <v>124</v>
      </c>
      <c r="H147" s="210">
        <v>3.7440000000000001E-2</v>
      </c>
      <c r="I147" s="211"/>
      <c r="J147" s="237">
        <f>ROUND(I147*H147,2)</f>
        <v>0</v>
      </c>
    </row>
    <row r="148" spans="2:10">
      <c r="B148" s="236"/>
      <c r="C148" s="161"/>
      <c r="D148" s="199" t="s">
        <v>117</v>
      </c>
      <c r="E148" s="200" t="s">
        <v>1</v>
      </c>
      <c r="F148" s="201" t="s">
        <v>223</v>
      </c>
      <c r="G148" s="161"/>
      <c r="H148" s="202">
        <v>3.7440000000000001E-2</v>
      </c>
      <c r="I148" s="161"/>
      <c r="J148" s="231"/>
    </row>
    <row r="149" spans="2:10" ht="22.8">
      <c r="B149" s="236"/>
      <c r="C149" s="142">
        <v>13</v>
      </c>
      <c r="D149" s="142" t="s">
        <v>113</v>
      </c>
      <c r="E149" s="143" t="s">
        <v>224</v>
      </c>
      <c r="F149" s="144" t="s">
        <v>225</v>
      </c>
      <c r="G149" s="145" t="s">
        <v>138</v>
      </c>
      <c r="H149" s="146">
        <v>2.1</v>
      </c>
      <c r="I149" s="147"/>
      <c r="J149" s="229">
        <f>ROUND(I149*H149,2)</f>
        <v>0</v>
      </c>
    </row>
    <row r="150" spans="2:10">
      <c r="B150" s="236"/>
      <c r="C150" s="161"/>
      <c r="D150" s="199"/>
      <c r="E150" s="200" t="s">
        <v>1</v>
      </c>
      <c r="F150" s="201"/>
      <c r="G150" s="161"/>
      <c r="H150" s="202"/>
      <c r="I150" s="161"/>
      <c r="J150" s="231"/>
    </row>
    <row r="151" spans="2:10" ht="22.8">
      <c r="B151" s="236"/>
      <c r="C151" s="142">
        <v>14</v>
      </c>
      <c r="D151" s="142" t="s">
        <v>113</v>
      </c>
      <c r="E151" s="143" t="s">
        <v>226</v>
      </c>
      <c r="F151" s="144" t="s">
        <v>227</v>
      </c>
      <c r="G151" s="145" t="s">
        <v>114</v>
      </c>
      <c r="H151" s="146">
        <v>3</v>
      </c>
      <c r="I151" s="147"/>
      <c r="J151" s="229">
        <f>ROUND(I151*H151,2)</f>
        <v>0</v>
      </c>
    </row>
    <row r="152" spans="2:10">
      <c r="B152" s="236"/>
      <c r="C152" s="161"/>
      <c r="D152" s="199" t="s">
        <v>117</v>
      </c>
      <c r="E152" s="200" t="s">
        <v>1</v>
      </c>
      <c r="F152" s="201" t="s">
        <v>228</v>
      </c>
      <c r="G152" s="161"/>
      <c r="H152" s="202">
        <v>3</v>
      </c>
      <c r="I152" s="161"/>
      <c r="J152" s="231"/>
    </row>
    <row r="153" spans="2:10" ht="34.200000000000003">
      <c r="B153" s="236"/>
      <c r="C153" s="142">
        <v>15</v>
      </c>
      <c r="D153" s="142" t="s">
        <v>113</v>
      </c>
      <c r="E153" s="143" t="s">
        <v>229</v>
      </c>
      <c r="F153" s="144" t="s">
        <v>230</v>
      </c>
      <c r="G153" s="145" t="s">
        <v>114</v>
      </c>
      <c r="H153" s="146">
        <v>3</v>
      </c>
      <c r="I153" s="147"/>
      <c r="J153" s="229">
        <f>ROUND(I153*H153,2)</f>
        <v>0</v>
      </c>
    </row>
    <row r="154" spans="2:10">
      <c r="B154" s="236"/>
      <c r="C154" s="161"/>
      <c r="D154" s="199" t="s">
        <v>117</v>
      </c>
      <c r="E154" s="200" t="s">
        <v>1</v>
      </c>
      <c r="F154" s="201">
        <v>3</v>
      </c>
      <c r="G154" s="161"/>
      <c r="H154" s="202">
        <v>3</v>
      </c>
      <c r="I154" s="161"/>
      <c r="J154" s="231"/>
    </row>
    <row r="155" spans="2:10" ht="11.4">
      <c r="B155" s="236"/>
      <c r="C155" s="142">
        <v>16</v>
      </c>
      <c r="D155" s="142" t="s">
        <v>113</v>
      </c>
      <c r="E155" s="143" t="s">
        <v>231</v>
      </c>
      <c r="F155" s="144" t="s">
        <v>232</v>
      </c>
      <c r="G155" s="145" t="s">
        <v>114</v>
      </c>
      <c r="H155" s="146">
        <v>30</v>
      </c>
      <c r="I155" s="147"/>
      <c r="J155" s="229">
        <f>ROUND(I155*H155,2)</f>
        <v>0</v>
      </c>
    </row>
    <row r="156" spans="2:10">
      <c r="B156" s="236"/>
      <c r="C156" s="161"/>
      <c r="D156" s="199" t="s">
        <v>117</v>
      </c>
      <c r="E156" s="200" t="s">
        <v>1</v>
      </c>
      <c r="F156" s="201" t="s">
        <v>233</v>
      </c>
      <c r="G156" s="161"/>
      <c r="H156" s="202">
        <v>30</v>
      </c>
      <c r="I156" s="161"/>
      <c r="J156" s="231"/>
    </row>
    <row r="157" spans="2:10" ht="11.4">
      <c r="B157" s="236"/>
      <c r="C157" s="142">
        <v>17</v>
      </c>
      <c r="D157" s="142" t="s">
        <v>113</v>
      </c>
      <c r="E157" s="143" t="s">
        <v>234</v>
      </c>
      <c r="F157" s="144" t="s">
        <v>235</v>
      </c>
      <c r="G157" s="145" t="s">
        <v>137</v>
      </c>
      <c r="H157" s="146">
        <v>6</v>
      </c>
      <c r="I157" s="147"/>
      <c r="J157" s="229">
        <f>ROUND(I157*H157,2)</f>
        <v>0</v>
      </c>
    </row>
    <row r="158" spans="2:10">
      <c r="B158" s="236"/>
      <c r="C158" s="161"/>
      <c r="D158" s="199" t="s">
        <v>117</v>
      </c>
      <c r="E158" s="200" t="s">
        <v>1</v>
      </c>
      <c r="F158" s="201">
        <v>6</v>
      </c>
      <c r="G158" s="161"/>
      <c r="H158" s="202">
        <v>6</v>
      </c>
      <c r="I158" s="161"/>
      <c r="J158" s="231"/>
    </row>
    <row r="159" spans="2:10" ht="11.4">
      <c r="B159" s="236"/>
      <c r="C159" s="142">
        <v>18</v>
      </c>
      <c r="D159" s="142" t="s">
        <v>113</v>
      </c>
      <c r="E159" s="143" t="s">
        <v>236</v>
      </c>
      <c r="F159" s="144" t="s">
        <v>237</v>
      </c>
      <c r="G159" s="145" t="s">
        <v>137</v>
      </c>
      <c r="H159" s="146">
        <v>6</v>
      </c>
      <c r="I159" s="147"/>
      <c r="J159" s="229">
        <f>ROUND(I159*H159,2)</f>
        <v>0</v>
      </c>
    </row>
    <row r="160" spans="2:10">
      <c r="B160" s="238"/>
      <c r="C160" s="239"/>
      <c r="D160" s="240" t="s">
        <v>117</v>
      </c>
      <c r="E160" s="241" t="s">
        <v>1</v>
      </c>
      <c r="F160" s="242">
        <v>6</v>
      </c>
      <c r="G160" s="239"/>
      <c r="H160" s="243">
        <v>6</v>
      </c>
      <c r="I160" s="239"/>
      <c r="J160" s="244"/>
    </row>
    <row r="161" spans="2:10">
      <c r="B161" s="245"/>
      <c r="C161" s="246"/>
      <c r="D161" s="246"/>
      <c r="E161" s="246"/>
      <c r="F161" s="246"/>
      <c r="G161" s="246"/>
      <c r="H161" s="246"/>
      <c r="I161" s="246"/>
      <c r="J161" s="247"/>
    </row>
    <row r="162" spans="2:10" ht="13.2">
      <c r="B162" s="236"/>
      <c r="C162" s="248"/>
      <c r="D162" s="196" t="s">
        <v>72</v>
      </c>
      <c r="E162" s="198" t="s">
        <v>134</v>
      </c>
      <c r="F162" s="198" t="s">
        <v>135</v>
      </c>
      <c r="G162" s="248"/>
      <c r="H162" s="248"/>
      <c r="I162" s="248"/>
      <c r="J162" s="249">
        <f>J163</f>
        <v>0</v>
      </c>
    </row>
    <row r="163" spans="2:10" ht="11.4">
      <c r="B163" s="236"/>
      <c r="C163" s="142">
        <v>19</v>
      </c>
      <c r="D163" s="142" t="s">
        <v>113</v>
      </c>
      <c r="E163" s="143" t="s">
        <v>136</v>
      </c>
      <c r="F163" s="144" t="s">
        <v>243</v>
      </c>
      <c r="G163" s="145" t="s">
        <v>124</v>
      </c>
      <c r="H163" s="146">
        <v>7.0766900000000001</v>
      </c>
      <c r="I163" s="147"/>
      <c r="J163" s="229">
        <f>ROUND(I163*H163,2)</f>
        <v>0</v>
      </c>
    </row>
    <row r="164" spans="2:10">
      <c r="B164" s="238"/>
      <c r="C164" s="250"/>
      <c r="D164" s="250"/>
      <c r="E164" s="250"/>
      <c r="F164" s="250"/>
      <c r="G164" s="250"/>
      <c r="H164" s="250"/>
      <c r="I164" s="250"/>
      <c r="J164" s="251"/>
    </row>
  </sheetData>
  <autoFilter ref="C118:K139" xr:uid="{00000000-0009-0000-0000-000001000000}"/>
  <mergeCells count="8">
    <mergeCell ref="E109:H109"/>
    <mergeCell ref="E111:H111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90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BM149"/>
  <sheetViews>
    <sheetView showGridLines="0" workbookViewId="0">
      <selection activeCell="D2" sqref="D2"/>
    </sheetView>
  </sheetViews>
  <sheetFormatPr defaultRowHeight="10.199999999999999"/>
  <cols>
    <col min="1" max="1" width="8.28515625" style="1" customWidth="1"/>
    <col min="2" max="2" width="1.7109375" style="1" customWidth="1"/>
    <col min="3" max="3" width="4.140625" style="1" customWidth="1"/>
    <col min="4" max="4" width="4.28515625" style="1" customWidth="1"/>
    <col min="5" max="5" width="17.140625" style="1" customWidth="1"/>
    <col min="6" max="6" width="50.85546875" style="1" customWidth="1"/>
    <col min="7" max="7" width="7" style="1" customWidth="1"/>
    <col min="8" max="8" width="11.42578125" style="1" customWidth="1"/>
    <col min="9" max="10" width="20.140625" style="1" customWidth="1"/>
    <col min="11" max="11" width="20.140625" style="1" hidden="1" customWidth="1"/>
    <col min="12" max="12" width="9.28515625" style="1" customWidth="1"/>
    <col min="13" max="13" width="10.85546875" style="1" hidden="1" customWidth="1"/>
    <col min="14" max="14" width="9.28515625" style="1" hidden="1"/>
    <col min="15" max="20" width="14.140625" style="1" hidden="1" customWidth="1"/>
    <col min="21" max="21" width="16.28515625" style="1" hidden="1" customWidth="1"/>
    <col min="22" max="22" width="12.28515625" style="1" customWidth="1"/>
    <col min="23" max="23" width="16.28515625" style="1" customWidth="1"/>
    <col min="24" max="24" width="12.28515625" style="1" customWidth="1"/>
    <col min="25" max="25" width="15" style="1" customWidth="1"/>
    <col min="26" max="26" width="11" style="1" customWidth="1"/>
    <col min="27" max="27" width="15" style="1" customWidth="1"/>
    <col min="28" max="28" width="16.28515625" style="1" customWidth="1"/>
    <col min="29" max="29" width="11" style="1" customWidth="1"/>
    <col min="30" max="30" width="15" style="1" customWidth="1"/>
    <col min="31" max="31" width="16.28515625" style="1" customWidth="1"/>
    <col min="44" max="65" width="9.28515625" style="1" hidden="1"/>
  </cols>
  <sheetData>
    <row r="1" spans="1:46">
      <c r="A1" s="90"/>
    </row>
    <row r="2" spans="1:46" s="1" customFormat="1" ht="36.9" customHeight="1">
      <c r="L2" s="261" t="s">
        <v>5</v>
      </c>
      <c r="M2" s="259"/>
      <c r="N2" s="259"/>
      <c r="O2" s="259"/>
      <c r="P2" s="259"/>
      <c r="Q2" s="259"/>
      <c r="R2" s="259"/>
      <c r="S2" s="259"/>
      <c r="T2" s="259"/>
      <c r="U2" s="259"/>
      <c r="V2" s="259"/>
      <c r="AT2" s="17" t="s">
        <v>84</v>
      </c>
    </row>
    <row r="3" spans="1:46" s="1" customFormat="1" ht="6.9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81</v>
      </c>
    </row>
    <row r="4" spans="1:46" s="1" customFormat="1" ht="24.9" customHeight="1">
      <c r="B4" s="20"/>
      <c r="D4" s="21" t="s">
        <v>85</v>
      </c>
      <c r="L4" s="20"/>
      <c r="M4" s="91" t="s">
        <v>10</v>
      </c>
      <c r="AT4" s="17" t="s">
        <v>3</v>
      </c>
    </row>
    <row r="5" spans="1:46" s="1" customFormat="1" ht="6.9" customHeight="1">
      <c r="B5" s="20"/>
      <c r="L5" s="20"/>
    </row>
    <row r="6" spans="1:46" s="1" customFormat="1" ht="12" customHeight="1">
      <c r="B6" s="20"/>
      <c r="D6" s="26" t="s">
        <v>13</v>
      </c>
      <c r="L6" s="20"/>
    </row>
    <row r="7" spans="1:46" s="1" customFormat="1" ht="25.5" customHeight="1">
      <c r="B7" s="20"/>
      <c r="E7" s="290" t="str">
        <f>'Rekapitulace stavby'!K6</f>
        <v>DOČASNÉ ZAJIŠTĚNÍ OPĚRNÉ STĚNY U OBJEKTU JABLOŇOVÁ 603/26, 621 00,  Brno-Medlánky</v>
      </c>
      <c r="F7" s="291"/>
      <c r="G7" s="291"/>
      <c r="H7" s="291"/>
      <c r="L7" s="20"/>
    </row>
    <row r="8" spans="1:46" s="2" customFormat="1" ht="12" customHeight="1">
      <c r="A8" s="29"/>
      <c r="B8" s="30"/>
      <c r="C8" s="29"/>
      <c r="D8" s="26" t="s">
        <v>86</v>
      </c>
      <c r="E8" s="29"/>
      <c r="F8" s="29"/>
      <c r="G8" s="29"/>
      <c r="H8" s="29"/>
      <c r="I8" s="29"/>
      <c r="J8" s="29"/>
      <c r="K8" s="29"/>
      <c r="L8" s="3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</row>
    <row r="9" spans="1:46" s="2" customFormat="1" ht="16.5" customHeight="1">
      <c r="A9" s="29"/>
      <c r="B9" s="30"/>
      <c r="C9" s="29"/>
      <c r="D9" s="29"/>
      <c r="E9" s="277" t="s">
        <v>142</v>
      </c>
      <c r="F9" s="292"/>
      <c r="G9" s="292"/>
      <c r="H9" s="292"/>
      <c r="I9" s="29"/>
      <c r="J9" s="29"/>
      <c r="K9" s="29"/>
      <c r="L9" s="3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</row>
    <row r="10" spans="1:46" s="2" customFormat="1">
      <c r="A10" s="29"/>
      <c r="B10" s="30"/>
      <c r="C10" s="29"/>
      <c r="D10" s="29"/>
      <c r="E10" s="29"/>
      <c r="F10" s="29"/>
      <c r="G10" s="29"/>
      <c r="H10" s="29"/>
      <c r="I10" s="29"/>
      <c r="J10" s="29"/>
      <c r="K10" s="29"/>
      <c r="L10" s="3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</row>
    <row r="11" spans="1:46" s="2" customFormat="1" ht="12" customHeight="1">
      <c r="A11" s="29"/>
      <c r="B11" s="30"/>
      <c r="C11" s="29"/>
      <c r="D11" s="26" t="s">
        <v>14</v>
      </c>
      <c r="E11" s="29"/>
      <c r="F11" s="24" t="s">
        <v>1</v>
      </c>
      <c r="G11" s="29"/>
      <c r="H11" s="29"/>
      <c r="I11" s="26" t="s">
        <v>15</v>
      </c>
      <c r="J11" s="24" t="s">
        <v>1</v>
      </c>
      <c r="K11" s="29"/>
      <c r="L11" s="3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</row>
    <row r="12" spans="1:46" s="2" customFormat="1" ht="12" customHeight="1">
      <c r="A12" s="29"/>
      <c r="B12" s="30"/>
      <c r="C12" s="29"/>
      <c r="D12" s="26" t="s">
        <v>16</v>
      </c>
      <c r="E12" s="29"/>
      <c r="F12" s="24" t="s">
        <v>17</v>
      </c>
      <c r="G12" s="29"/>
      <c r="H12" s="29"/>
      <c r="I12" s="26" t="s">
        <v>18</v>
      </c>
      <c r="J12" s="52">
        <v>43751</v>
      </c>
      <c r="K12" s="29"/>
      <c r="L12" s="3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</row>
    <row r="13" spans="1:46" s="2" customFormat="1" ht="10.8" customHeight="1">
      <c r="A13" s="29"/>
      <c r="B13" s="30"/>
      <c r="C13" s="29"/>
      <c r="D13" s="29"/>
      <c r="E13" s="29"/>
      <c r="F13" s="29"/>
      <c r="G13" s="29"/>
      <c r="H13" s="29"/>
      <c r="I13" s="29"/>
      <c r="J13" s="29"/>
      <c r="K13" s="29"/>
      <c r="L13" s="39"/>
      <c r="S13" s="29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29"/>
      <c r="AE13" s="29"/>
    </row>
    <row r="14" spans="1:46" s="2" customFormat="1" ht="12" customHeight="1">
      <c r="A14" s="29"/>
      <c r="B14" s="30"/>
      <c r="C14" s="29"/>
      <c r="D14" s="26" t="s">
        <v>19</v>
      </c>
      <c r="E14" s="29"/>
      <c r="F14" s="29"/>
      <c r="G14" s="29"/>
      <c r="H14" s="29"/>
      <c r="I14" s="26" t="s">
        <v>20</v>
      </c>
      <c r="J14" s="24" t="s">
        <v>21</v>
      </c>
      <c r="K14" s="29"/>
      <c r="L14" s="39"/>
      <c r="S14" s="29"/>
      <c r="T14" s="29"/>
      <c r="U14" s="29"/>
      <c r="V14" s="29"/>
      <c r="W14" s="29"/>
      <c r="X14" s="29"/>
      <c r="Y14" s="29"/>
      <c r="Z14" s="29"/>
      <c r="AA14" s="29"/>
      <c r="AB14" s="29"/>
      <c r="AC14" s="29"/>
      <c r="AD14" s="29"/>
      <c r="AE14" s="29"/>
    </row>
    <row r="15" spans="1:46" s="2" customFormat="1" ht="18" customHeight="1">
      <c r="A15" s="29"/>
      <c r="B15" s="30"/>
      <c r="C15" s="29"/>
      <c r="D15" s="29"/>
      <c r="E15" s="24" t="s">
        <v>189</v>
      </c>
      <c r="F15" s="29"/>
      <c r="G15" s="29"/>
      <c r="H15" s="29"/>
      <c r="I15" s="26" t="s">
        <v>22</v>
      </c>
      <c r="J15" s="24" t="s">
        <v>23</v>
      </c>
      <c r="K15" s="29"/>
      <c r="L15" s="3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</row>
    <row r="16" spans="1:46" s="2" customFormat="1" ht="6.9" customHeight="1">
      <c r="A16" s="29"/>
      <c r="B16" s="30"/>
      <c r="C16" s="29"/>
      <c r="D16" s="29"/>
      <c r="E16" s="29"/>
      <c r="F16" s="29"/>
      <c r="G16" s="29"/>
      <c r="H16" s="29"/>
      <c r="I16" s="29"/>
      <c r="J16" s="29"/>
      <c r="K16" s="29"/>
      <c r="L16" s="39"/>
      <c r="S16" s="29"/>
      <c r="T16" s="29"/>
      <c r="U16" s="29"/>
      <c r="V16" s="29"/>
      <c r="W16" s="29"/>
      <c r="X16" s="29"/>
      <c r="Y16" s="29"/>
      <c r="Z16" s="29"/>
      <c r="AA16" s="29"/>
      <c r="AB16" s="29"/>
      <c r="AC16" s="29"/>
      <c r="AD16" s="29"/>
      <c r="AE16" s="29"/>
    </row>
    <row r="17" spans="1:31" s="2" customFormat="1" ht="12" customHeight="1">
      <c r="A17" s="29"/>
      <c r="B17" s="30"/>
      <c r="C17" s="29"/>
      <c r="D17" s="26" t="s">
        <v>24</v>
      </c>
      <c r="E17" s="29"/>
      <c r="F17" s="29"/>
      <c r="G17" s="29"/>
      <c r="H17" s="29"/>
      <c r="I17" s="26" t="s">
        <v>20</v>
      </c>
      <c r="J17" s="24" t="s">
        <v>25</v>
      </c>
      <c r="K17" s="29"/>
      <c r="L17" s="3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</row>
    <row r="18" spans="1:31" s="2" customFormat="1" ht="18" customHeight="1">
      <c r="A18" s="29"/>
      <c r="B18" s="30"/>
      <c r="C18" s="29"/>
      <c r="D18" s="29"/>
      <c r="E18" s="24" t="s">
        <v>26</v>
      </c>
      <c r="F18" s="29"/>
      <c r="G18" s="29"/>
      <c r="H18" s="29"/>
      <c r="I18" s="26" t="s">
        <v>22</v>
      </c>
      <c r="J18" s="24" t="s">
        <v>27</v>
      </c>
      <c r="K18" s="29"/>
      <c r="L18" s="3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</row>
    <row r="19" spans="1:31" s="2" customFormat="1" ht="6.9" customHeight="1">
      <c r="A19" s="29"/>
      <c r="B19" s="30"/>
      <c r="C19" s="29"/>
      <c r="D19" s="29"/>
      <c r="E19" s="29"/>
      <c r="F19" s="29"/>
      <c r="G19" s="29"/>
      <c r="H19" s="29"/>
      <c r="I19" s="29"/>
      <c r="J19" s="29"/>
      <c r="K19" s="29"/>
      <c r="L19" s="39"/>
      <c r="S19" s="29"/>
      <c r="T19" s="29"/>
      <c r="U19" s="29"/>
      <c r="V19" s="29"/>
      <c r="W19" s="29"/>
      <c r="X19" s="29"/>
      <c r="Y19" s="29"/>
      <c r="Z19" s="29"/>
      <c r="AA19" s="29"/>
      <c r="AB19" s="29"/>
      <c r="AC19" s="29"/>
      <c r="AD19" s="29"/>
      <c r="AE19" s="29"/>
    </row>
    <row r="20" spans="1:31" s="2" customFormat="1" ht="12" customHeight="1">
      <c r="A20" s="29"/>
      <c r="B20" s="30"/>
      <c r="C20" s="29"/>
      <c r="D20" s="26" t="s">
        <v>28</v>
      </c>
      <c r="E20" s="29"/>
      <c r="F20" s="29"/>
      <c r="G20" s="29"/>
      <c r="H20" s="29"/>
      <c r="I20" s="26" t="s">
        <v>20</v>
      </c>
      <c r="J20" s="24" t="s">
        <v>25</v>
      </c>
      <c r="K20" s="29"/>
      <c r="L20" s="39"/>
      <c r="S20" s="29"/>
      <c r="T20" s="29"/>
      <c r="U20" s="29"/>
      <c r="V20" s="29"/>
      <c r="W20" s="29"/>
      <c r="X20" s="29"/>
      <c r="Y20" s="29"/>
      <c r="Z20" s="29"/>
      <c r="AA20" s="29"/>
      <c r="AB20" s="29"/>
      <c r="AC20" s="29"/>
      <c r="AD20" s="29"/>
      <c r="AE20" s="29"/>
    </row>
    <row r="21" spans="1:31" s="2" customFormat="1" ht="18" customHeight="1">
      <c r="A21" s="29"/>
      <c r="B21" s="30"/>
      <c r="C21" s="29"/>
      <c r="D21" s="29"/>
      <c r="E21" s="24" t="s">
        <v>26</v>
      </c>
      <c r="F21" s="29"/>
      <c r="G21" s="29"/>
      <c r="H21" s="29"/>
      <c r="I21" s="26" t="s">
        <v>22</v>
      </c>
      <c r="J21" s="24" t="s">
        <v>27</v>
      </c>
      <c r="K21" s="29"/>
      <c r="L21" s="3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</row>
    <row r="22" spans="1:31" s="2" customFormat="1" ht="6.9" customHeight="1">
      <c r="A22" s="29"/>
      <c r="B22" s="30"/>
      <c r="C22" s="29"/>
      <c r="D22" s="29"/>
      <c r="E22" s="29"/>
      <c r="F22" s="29"/>
      <c r="G22" s="29"/>
      <c r="H22" s="29"/>
      <c r="I22" s="29"/>
      <c r="J22" s="29"/>
      <c r="K22" s="29"/>
      <c r="L22" s="39"/>
      <c r="S22" s="29"/>
      <c r="T22" s="29"/>
      <c r="U22" s="29"/>
      <c r="V22" s="29"/>
      <c r="W22" s="29"/>
      <c r="X22" s="29"/>
      <c r="Y22" s="29"/>
      <c r="Z22" s="29"/>
      <c r="AA22" s="29"/>
      <c r="AB22" s="29"/>
      <c r="AC22" s="29"/>
      <c r="AD22" s="29"/>
      <c r="AE22" s="29"/>
    </row>
    <row r="23" spans="1:31" s="2" customFormat="1" ht="12" customHeight="1">
      <c r="A23" s="29"/>
      <c r="B23" s="30"/>
      <c r="C23" s="29"/>
      <c r="D23" s="26" t="s">
        <v>30</v>
      </c>
      <c r="E23" s="29"/>
      <c r="F23" s="29"/>
      <c r="G23" s="29"/>
      <c r="H23" s="29"/>
      <c r="I23" s="26" t="s">
        <v>20</v>
      </c>
      <c r="J23" s="24" t="str">
        <f>IF('Rekapitulace stavby'!AN19="","",'Rekapitulace stavby'!AN19)</f>
        <v/>
      </c>
      <c r="K23" s="29"/>
      <c r="L23" s="3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</row>
    <row r="24" spans="1:31" s="2" customFormat="1" ht="18" customHeight="1">
      <c r="A24" s="29"/>
      <c r="B24" s="30"/>
      <c r="C24" s="29"/>
      <c r="D24" s="29"/>
      <c r="E24" s="24" t="str">
        <f>IF('Rekapitulace stavby'!E20="","",'Rekapitulace stavby'!E20)</f>
        <v xml:space="preserve"> </v>
      </c>
      <c r="F24" s="29"/>
      <c r="G24" s="29"/>
      <c r="H24" s="29"/>
      <c r="I24" s="26" t="s">
        <v>22</v>
      </c>
      <c r="J24" s="24" t="str">
        <f>IF('Rekapitulace stavby'!AN20="","",'Rekapitulace stavby'!AN20)</f>
        <v/>
      </c>
      <c r="K24" s="29"/>
      <c r="L24" s="3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</row>
    <row r="25" spans="1:31" s="2" customFormat="1" ht="6.9" customHeight="1">
      <c r="A25" s="29"/>
      <c r="B25" s="30"/>
      <c r="C25" s="29"/>
      <c r="D25" s="29"/>
      <c r="E25" s="29"/>
      <c r="F25" s="29"/>
      <c r="G25" s="29"/>
      <c r="H25" s="29"/>
      <c r="I25" s="29"/>
      <c r="J25" s="29"/>
      <c r="K25" s="29"/>
      <c r="L25" s="3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</row>
    <row r="26" spans="1:31" s="2" customFormat="1" ht="12" customHeight="1">
      <c r="A26" s="29"/>
      <c r="B26" s="30"/>
      <c r="C26" s="29"/>
      <c r="D26" s="26" t="s">
        <v>32</v>
      </c>
      <c r="E26" s="29"/>
      <c r="F26" s="29"/>
      <c r="G26" s="29"/>
      <c r="H26" s="29"/>
      <c r="I26" s="29"/>
      <c r="J26" s="29"/>
      <c r="K26" s="29"/>
      <c r="L26" s="3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</row>
    <row r="27" spans="1:31" s="8" customFormat="1" ht="16.5" customHeight="1">
      <c r="A27" s="92"/>
      <c r="B27" s="93"/>
      <c r="C27" s="92"/>
      <c r="D27" s="92"/>
      <c r="E27" s="262" t="s">
        <v>1</v>
      </c>
      <c r="F27" s="262"/>
      <c r="G27" s="262"/>
      <c r="H27" s="262"/>
      <c r="I27" s="92"/>
      <c r="J27" s="92"/>
      <c r="K27" s="92"/>
      <c r="L27" s="94"/>
      <c r="S27" s="92"/>
      <c r="T27" s="92"/>
      <c r="U27" s="92"/>
      <c r="V27" s="92"/>
      <c r="W27" s="92"/>
      <c r="X27" s="92"/>
      <c r="Y27" s="92"/>
      <c r="Z27" s="92"/>
      <c r="AA27" s="92"/>
      <c r="AB27" s="92"/>
      <c r="AC27" s="92"/>
      <c r="AD27" s="92"/>
      <c r="AE27" s="92"/>
    </row>
    <row r="28" spans="1:31" s="2" customFormat="1" ht="6.9" customHeight="1">
      <c r="A28" s="29"/>
      <c r="B28" s="30"/>
      <c r="C28" s="29"/>
      <c r="D28" s="29"/>
      <c r="E28" s="29"/>
      <c r="F28" s="29"/>
      <c r="G28" s="29"/>
      <c r="H28" s="29"/>
      <c r="I28" s="29"/>
      <c r="J28" s="29"/>
      <c r="K28" s="29"/>
      <c r="L28" s="3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</row>
    <row r="29" spans="1:31" s="2" customFormat="1" ht="6.9" customHeight="1">
      <c r="A29" s="29"/>
      <c r="B29" s="30"/>
      <c r="C29" s="29"/>
      <c r="D29" s="63"/>
      <c r="E29" s="63"/>
      <c r="F29" s="63"/>
      <c r="G29" s="63"/>
      <c r="H29" s="63"/>
      <c r="I29" s="63"/>
      <c r="J29" s="63"/>
      <c r="K29" s="63"/>
      <c r="L29" s="3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</row>
    <row r="30" spans="1:31" s="2" customFormat="1" ht="25.35" customHeight="1">
      <c r="A30" s="29"/>
      <c r="B30" s="30"/>
      <c r="C30" s="29"/>
      <c r="D30" s="95" t="s">
        <v>33</v>
      </c>
      <c r="E30" s="29"/>
      <c r="F30" s="29"/>
      <c r="G30" s="29"/>
      <c r="H30" s="29"/>
      <c r="I30" s="29"/>
      <c r="J30" s="68">
        <f>ROUND(J122, 2)</f>
        <v>0</v>
      </c>
      <c r="K30" s="29"/>
      <c r="L30" s="3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</row>
    <row r="31" spans="1:31" s="2" customFormat="1" ht="6.9" customHeight="1">
      <c r="A31" s="29"/>
      <c r="B31" s="30"/>
      <c r="C31" s="29"/>
      <c r="D31" s="63"/>
      <c r="E31" s="63"/>
      <c r="F31" s="63"/>
      <c r="G31" s="63"/>
      <c r="H31" s="63"/>
      <c r="I31" s="63"/>
      <c r="J31" s="63"/>
      <c r="K31" s="63"/>
      <c r="L31" s="3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</row>
    <row r="32" spans="1:31" s="2" customFormat="1" ht="14.4" customHeight="1">
      <c r="A32" s="29"/>
      <c r="B32" s="30"/>
      <c r="C32" s="29"/>
      <c r="D32" s="29"/>
      <c r="E32" s="29"/>
      <c r="F32" s="33" t="s">
        <v>35</v>
      </c>
      <c r="G32" s="29"/>
      <c r="H32" s="29"/>
      <c r="I32" s="33" t="s">
        <v>34</v>
      </c>
      <c r="J32" s="33" t="s">
        <v>36</v>
      </c>
      <c r="K32" s="29"/>
      <c r="L32" s="3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</row>
    <row r="33" spans="1:31" s="2" customFormat="1" ht="14.4" customHeight="1">
      <c r="A33" s="29"/>
      <c r="B33" s="30"/>
      <c r="C33" s="29"/>
      <c r="D33" s="96" t="s">
        <v>37</v>
      </c>
      <c r="E33" s="26" t="s">
        <v>38</v>
      </c>
      <c r="F33" s="97">
        <f>ROUND((SUM(BE122:BE148)),  2)</f>
        <v>0</v>
      </c>
      <c r="G33" s="29"/>
      <c r="H33" s="29"/>
      <c r="I33" s="98">
        <v>0.21</v>
      </c>
      <c r="J33" s="97">
        <f>ROUND(((SUM(BE122:BE148))*I33),  2)</f>
        <v>0</v>
      </c>
      <c r="K33" s="29"/>
      <c r="L33" s="3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</row>
    <row r="34" spans="1:31" s="2" customFormat="1" ht="14.4" customHeight="1">
      <c r="A34" s="29"/>
      <c r="B34" s="30"/>
      <c r="C34" s="29"/>
      <c r="D34" s="29"/>
      <c r="E34" s="26" t="s">
        <v>39</v>
      </c>
      <c r="F34" s="97">
        <f>ROUND((SUM(BF122:BF148)),  2)</f>
        <v>0</v>
      </c>
      <c r="G34" s="29"/>
      <c r="H34" s="29"/>
      <c r="I34" s="98">
        <v>0.15</v>
      </c>
      <c r="J34" s="97">
        <f>ROUND(((SUM(BF122:BF148))*I34),  2)</f>
        <v>0</v>
      </c>
      <c r="K34" s="29"/>
      <c r="L34" s="39"/>
      <c r="S34" s="29"/>
      <c r="T34" s="29"/>
      <c r="U34" s="29"/>
      <c r="V34" s="29"/>
      <c r="W34" s="29"/>
      <c r="X34" s="29"/>
      <c r="Y34" s="29"/>
      <c r="Z34" s="29"/>
      <c r="AA34" s="29"/>
      <c r="AB34" s="29"/>
      <c r="AC34" s="29"/>
      <c r="AD34" s="29"/>
      <c r="AE34" s="29"/>
    </row>
    <row r="35" spans="1:31" s="2" customFormat="1" ht="14.4" hidden="1" customHeight="1">
      <c r="A35" s="29"/>
      <c r="B35" s="30"/>
      <c r="C35" s="29"/>
      <c r="D35" s="29"/>
      <c r="E35" s="26" t="s">
        <v>40</v>
      </c>
      <c r="F35" s="97">
        <f>ROUND((SUM(BG122:BG148)),  2)</f>
        <v>0</v>
      </c>
      <c r="G35" s="29"/>
      <c r="H35" s="29"/>
      <c r="I35" s="98">
        <v>0.21</v>
      </c>
      <c r="J35" s="97">
        <f>0</f>
        <v>0</v>
      </c>
      <c r="K35" s="29"/>
      <c r="L35" s="39"/>
      <c r="S35" s="29"/>
      <c r="T35" s="29"/>
      <c r="U35" s="29"/>
      <c r="V35" s="29"/>
      <c r="W35" s="29"/>
      <c r="X35" s="29"/>
      <c r="Y35" s="29"/>
      <c r="Z35" s="29"/>
      <c r="AA35" s="29"/>
      <c r="AB35" s="29"/>
      <c r="AC35" s="29"/>
      <c r="AD35" s="29"/>
      <c r="AE35" s="29"/>
    </row>
    <row r="36" spans="1:31" s="2" customFormat="1" ht="14.4" hidden="1" customHeight="1">
      <c r="A36" s="29"/>
      <c r="B36" s="30"/>
      <c r="C36" s="29"/>
      <c r="D36" s="29"/>
      <c r="E36" s="26" t="s">
        <v>41</v>
      </c>
      <c r="F36" s="97">
        <f>ROUND((SUM(BH122:BH148)),  2)</f>
        <v>0</v>
      </c>
      <c r="G36" s="29"/>
      <c r="H36" s="29"/>
      <c r="I36" s="98">
        <v>0.15</v>
      </c>
      <c r="J36" s="97">
        <f>0</f>
        <v>0</v>
      </c>
      <c r="K36" s="29"/>
      <c r="L36" s="39"/>
      <c r="S36" s="29"/>
      <c r="T36" s="29"/>
      <c r="U36" s="29"/>
      <c r="V36" s="29"/>
      <c r="W36" s="29"/>
      <c r="X36" s="29"/>
      <c r="Y36" s="29"/>
      <c r="Z36" s="29"/>
      <c r="AA36" s="29"/>
      <c r="AB36" s="29"/>
      <c r="AC36" s="29"/>
      <c r="AD36" s="29"/>
      <c r="AE36" s="29"/>
    </row>
    <row r="37" spans="1:31" s="2" customFormat="1" ht="14.4" hidden="1" customHeight="1">
      <c r="A37" s="29"/>
      <c r="B37" s="30"/>
      <c r="C37" s="29"/>
      <c r="D37" s="29"/>
      <c r="E37" s="26" t="s">
        <v>42</v>
      </c>
      <c r="F37" s="97">
        <f>ROUND((SUM(BI122:BI148)),  2)</f>
        <v>0</v>
      </c>
      <c r="G37" s="29"/>
      <c r="H37" s="29"/>
      <c r="I37" s="98">
        <v>0</v>
      </c>
      <c r="J37" s="97">
        <f>0</f>
        <v>0</v>
      </c>
      <c r="K37" s="29"/>
      <c r="L37" s="39"/>
      <c r="S37" s="29"/>
      <c r="T37" s="29"/>
      <c r="U37" s="29"/>
      <c r="V37" s="29"/>
      <c r="W37" s="29"/>
      <c r="X37" s="29"/>
      <c r="Y37" s="29"/>
      <c r="Z37" s="29"/>
      <c r="AA37" s="29"/>
      <c r="AB37" s="29"/>
      <c r="AC37" s="29"/>
      <c r="AD37" s="29"/>
      <c r="AE37" s="29"/>
    </row>
    <row r="38" spans="1:31" s="2" customFormat="1" ht="6.9" customHeight="1">
      <c r="A38" s="29"/>
      <c r="B38" s="30"/>
      <c r="C38" s="29"/>
      <c r="D38" s="29"/>
      <c r="E38" s="29"/>
      <c r="F38" s="29"/>
      <c r="G38" s="29"/>
      <c r="H38" s="29"/>
      <c r="I38" s="29"/>
      <c r="J38" s="29"/>
      <c r="K38" s="29"/>
      <c r="L38" s="39"/>
      <c r="S38" s="29"/>
      <c r="T38" s="29"/>
      <c r="U38" s="29"/>
      <c r="V38" s="29"/>
      <c r="W38" s="29"/>
      <c r="X38" s="29"/>
      <c r="Y38" s="29"/>
      <c r="Z38" s="29"/>
      <c r="AA38" s="29"/>
      <c r="AB38" s="29"/>
      <c r="AC38" s="29"/>
      <c r="AD38" s="29"/>
      <c r="AE38" s="29"/>
    </row>
    <row r="39" spans="1:31" s="2" customFormat="1" ht="25.35" customHeight="1">
      <c r="A39" s="29"/>
      <c r="B39" s="30"/>
      <c r="C39" s="99"/>
      <c r="D39" s="100" t="s">
        <v>43</v>
      </c>
      <c r="E39" s="57"/>
      <c r="F39" s="57"/>
      <c r="G39" s="101" t="s">
        <v>44</v>
      </c>
      <c r="H39" s="102" t="s">
        <v>45</v>
      </c>
      <c r="I39" s="57"/>
      <c r="J39" s="103">
        <f>SUM(J30:J37)</f>
        <v>0</v>
      </c>
      <c r="K39" s="104"/>
      <c r="L39" s="3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</row>
    <row r="40" spans="1:31" s="2" customFormat="1" ht="14.4" customHeight="1">
      <c r="A40" s="29"/>
      <c r="B40" s="30"/>
      <c r="C40" s="29"/>
      <c r="D40" s="29"/>
      <c r="E40" s="29"/>
      <c r="F40" s="29"/>
      <c r="G40" s="29"/>
      <c r="H40" s="29"/>
      <c r="I40" s="29"/>
      <c r="J40" s="29"/>
      <c r="K40" s="29"/>
      <c r="L40" s="3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</row>
    <row r="41" spans="1:31" s="1" customFormat="1" ht="14.4" customHeight="1">
      <c r="B41" s="20"/>
      <c r="L41" s="20"/>
    </row>
    <row r="42" spans="1:31" s="1" customFormat="1" ht="14.4" customHeight="1">
      <c r="B42" s="20"/>
      <c r="L42" s="20"/>
    </row>
    <row r="43" spans="1:31" s="1" customFormat="1" ht="14.4" customHeight="1">
      <c r="B43" s="20"/>
      <c r="L43" s="20"/>
    </row>
    <row r="44" spans="1:31" s="1" customFormat="1" ht="14.4" customHeight="1">
      <c r="B44" s="20"/>
      <c r="L44" s="20"/>
    </row>
    <row r="45" spans="1:31" s="1" customFormat="1" ht="14.4" customHeight="1">
      <c r="B45" s="20"/>
      <c r="L45" s="20"/>
    </row>
    <row r="46" spans="1:31" s="1" customFormat="1" ht="14.4" customHeight="1">
      <c r="B46" s="20"/>
      <c r="L46" s="20"/>
    </row>
    <row r="47" spans="1:31" s="1" customFormat="1" ht="14.4" customHeight="1">
      <c r="B47" s="20"/>
      <c r="L47" s="20"/>
    </row>
    <row r="48" spans="1:31" s="1" customFormat="1" ht="14.4" customHeight="1">
      <c r="B48" s="20"/>
      <c r="L48" s="20"/>
    </row>
    <row r="49" spans="1:31" s="1" customFormat="1" ht="14.4" customHeight="1">
      <c r="B49" s="20"/>
      <c r="L49" s="20"/>
    </row>
    <row r="50" spans="1:31" s="2" customFormat="1" ht="14.4" customHeight="1">
      <c r="B50" s="39"/>
      <c r="D50" s="40" t="s">
        <v>46</v>
      </c>
      <c r="E50" s="41"/>
      <c r="F50" s="41"/>
      <c r="G50" s="40" t="s">
        <v>47</v>
      </c>
      <c r="H50" s="41"/>
      <c r="I50" s="41"/>
      <c r="J50" s="41"/>
      <c r="K50" s="41"/>
      <c r="L50" s="39"/>
    </row>
    <row r="51" spans="1:31">
      <c r="B51" s="20"/>
      <c r="L51" s="20"/>
    </row>
    <row r="52" spans="1:31">
      <c r="B52" s="20"/>
      <c r="L52" s="20"/>
    </row>
    <row r="53" spans="1:31">
      <c r="B53" s="20"/>
      <c r="L53" s="20"/>
    </row>
    <row r="54" spans="1:31">
      <c r="B54" s="20"/>
      <c r="L54" s="20"/>
    </row>
    <row r="55" spans="1:31">
      <c r="B55" s="20"/>
      <c r="L55" s="20"/>
    </row>
    <row r="56" spans="1:31">
      <c r="B56" s="20"/>
      <c r="L56" s="20"/>
    </row>
    <row r="57" spans="1:31">
      <c r="B57" s="20"/>
      <c r="L57" s="20"/>
    </row>
    <row r="58" spans="1:31">
      <c r="B58" s="20"/>
      <c r="L58" s="20"/>
    </row>
    <row r="59" spans="1:31">
      <c r="B59" s="20"/>
      <c r="L59" s="20"/>
    </row>
    <row r="60" spans="1:31">
      <c r="B60" s="20"/>
      <c r="L60" s="20"/>
    </row>
    <row r="61" spans="1:31" s="2" customFormat="1" ht="13.2">
      <c r="A61" s="29"/>
      <c r="B61" s="30"/>
      <c r="C61" s="29"/>
      <c r="D61" s="42" t="s">
        <v>48</v>
      </c>
      <c r="E61" s="32"/>
      <c r="F61" s="105" t="s">
        <v>49</v>
      </c>
      <c r="G61" s="42" t="s">
        <v>48</v>
      </c>
      <c r="H61" s="32"/>
      <c r="I61" s="32"/>
      <c r="J61" s="106" t="s">
        <v>49</v>
      </c>
      <c r="K61" s="32"/>
      <c r="L61" s="3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</row>
    <row r="62" spans="1:31">
      <c r="B62" s="20"/>
      <c r="L62" s="20"/>
    </row>
    <row r="63" spans="1:31">
      <c r="B63" s="20"/>
      <c r="L63" s="20"/>
    </row>
    <row r="64" spans="1:31">
      <c r="B64" s="20"/>
      <c r="L64" s="20"/>
    </row>
    <row r="65" spans="1:31" s="2" customFormat="1" ht="13.2">
      <c r="A65" s="29"/>
      <c r="B65" s="30"/>
      <c r="C65" s="29"/>
      <c r="D65" s="40" t="s">
        <v>50</v>
      </c>
      <c r="E65" s="43"/>
      <c r="F65" s="43"/>
      <c r="G65" s="40" t="s">
        <v>51</v>
      </c>
      <c r="H65" s="43"/>
      <c r="I65" s="43"/>
      <c r="J65" s="43"/>
      <c r="K65" s="43"/>
      <c r="L65" s="39"/>
      <c r="S65" s="29"/>
      <c r="T65" s="29"/>
      <c r="U65" s="29"/>
      <c r="V65" s="29"/>
      <c r="W65" s="29"/>
      <c r="X65" s="29"/>
      <c r="Y65" s="29"/>
      <c r="Z65" s="29"/>
      <c r="AA65" s="29"/>
      <c r="AB65" s="29"/>
      <c r="AC65" s="29"/>
      <c r="AD65" s="29"/>
      <c r="AE65" s="29"/>
    </row>
    <row r="66" spans="1:31">
      <c r="B66" s="20"/>
      <c r="L66" s="20"/>
    </row>
    <row r="67" spans="1:31">
      <c r="B67" s="20"/>
      <c r="L67" s="20"/>
    </row>
    <row r="68" spans="1:31">
      <c r="B68" s="20"/>
      <c r="L68" s="20"/>
    </row>
    <row r="69" spans="1:31">
      <c r="B69" s="20"/>
      <c r="L69" s="20"/>
    </row>
    <row r="70" spans="1:31">
      <c r="B70" s="20"/>
      <c r="L70" s="20"/>
    </row>
    <row r="71" spans="1:31">
      <c r="B71" s="20"/>
      <c r="L71" s="20"/>
    </row>
    <row r="72" spans="1:31">
      <c r="B72" s="20"/>
      <c r="L72" s="20"/>
    </row>
    <row r="73" spans="1:31">
      <c r="B73" s="20"/>
      <c r="L73" s="20"/>
    </row>
    <row r="74" spans="1:31">
      <c r="B74" s="20"/>
      <c r="L74" s="20"/>
    </row>
    <row r="75" spans="1:31">
      <c r="B75" s="20"/>
      <c r="L75" s="20"/>
    </row>
    <row r="76" spans="1:31" s="2" customFormat="1" ht="13.2">
      <c r="A76" s="29"/>
      <c r="B76" s="30"/>
      <c r="C76" s="29"/>
      <c r="D76" s="42" t="s">
        <v>48</v>
      </c>
      <c r="E76" s="32"/>
      <c r="F76" s="105" t="s">
        <v>49</v>
      </c>
      <c r="G76" s="42" t="s">
        <v>48</v>
      </c>
      <c r="H76" s="32"/>
      <c r="I76" s="32"/>
      <c r="J76" s="106" t="s">
        <v>49</v>
      </c>
      <c r="K76" s="32"/>
      <c r="L76" s="3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</row>
    <row r="77" spans="1:31" s="2" customFormat="1" ht="14.4" customHeight="1">
      <c r="A77" s="29"/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</row>
    <row r="81" spans="1:47" s="2" customFormat="1" ht="6.9" customHeight="1">
      <c r="A81" s="29"/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</row>
    <row r="82" spans="1:47" s="2" customFormat="1" ht="24.9" customHeight="1">
      <c r="A82" s="29"/>
      <c r="B82" s="30"/>
      <c r="C82" s="21" t="s">
        <v>88</v>
      </c>
      <c r="D82" s="29"/>
      <c r="E82" s="29"/>
      <c r="F82" s="29"/>
      <c r="G82" s="29"/>
      <c r="H82" s="29"/>
      <c r="I82" s="29"/>
      <c r="J82" s="29"/>
      <c r="K82" s="29"/>
      <c r="L82" s="39"/>
      <c r="S82" s="29"/>
      <c r="T82" s="29"/>
      <c r="U82" s="29"/>
      <c r="V82" s="29"/>
      <c r="W82" s="29"/>
      <c r="X82" s="29"/>
      <c r="Y82" s="29"/>
      <c r="Z82" s="29"/>
      <c r="AA82" s="29"/>
      <c r="AB82" s="29"/>
      <c r="AC82" s="29"/>
      <c r="AD82" s="29"/>
      <c r="AE82" s="29"/>
    </row>
    <row r="83" spans="1:47" s="2" customFormat="1" ht="6.9" customHeight="1">
      <c r="A83" s="29"/>
      <c r="B83" s="30"/>
      <c r="C83" s="29"/>
      <c r="D83" s="29"/>
      <c r="E83" s="29"/>
      <c r="F83" s="29"/>
      <c r="G83" s="29"/>
      <c r="H83" s="29"/>
      <c r="I83" s="29"/>
      <c r="J83" s="29"/>
      <c r="K83" s="29"/>
      <c r="L83" s="39"/>
      <c r="S83" s="29"/>
      <c r="T83" s="29"/>
      <c r="U83" s="29"/>
      <c r="V83" s="29"/>
      <c r="W83" s="29"/>
      <c r="X83" s="29"/>
      <c r="Y83" s="29"/>
      <c r="Z83" s="29"/>
      <c r="AA83" s="29"/>
      <c r="AB83" s="29"/>
      <c r="AC83" s="29"/>
      <c r="AD83" s="29"/>
      <c r="AE83" s="29"/>
    </row>
    <row r="84" spans="1:47" s="2" customFormat="1" ht="12" customHeight="1">
      <c r="A84" s="29"/>
      <c r="B84" s="30"/>
      <c r="C84" s="26" t="s">
        <v>13</v>
      </c>
      <c r="D84" s="29"/>
      <c r="E84" s="29"/>
      <c r="F84" s="29"/>
      <c r="G84" s="29"/>
      <c r="H84" s="29"/>
      <c r="I84" s="29"/>
      <c r="J84" s="29"/>
      <c r="K84" s="29"/>
      <c r="L84" s="39"/>
      <c r="S84" s="29"/>
      <c r="T84" s="29"/>
      <c r="U84" s="29"/>
      <c r="V84" s="29"/>
      <c r="W84" s="29"/>
      <c r="X84" s="29"/>
      <c r="Y84" s="29"/>
      <c r="Z84" s="29"/>
      <c r="AA84" s="29"/>
      <c r="AB84" s="29"/>
      <c r="AC84" s="29"/>
      <c r="AD84" s="29"/>
      <c r="AE84" s="29"/>
    </row>
    <row r="85" spans="1:47" s="2" customFormat="1" ht="25.5" customHeight="1">
      <c r="A85" s="29"/>
      <c r="B85" s="30"/>
      <c r="C85" s="29"/>
      <c r="D85" s="29"/>
      <c r="E85" s="290" t="str">
        <f>E7</f>
        <v>DOČASNÉ ZAJIŠTĚNÍ OPĚRNÉ STĚNY U OBJEKTU JABLOŇOVÁ 603/26, 621 00,  Brno-Medlánky</v>
      </c>
      <c r="F85" s="291"/>
      <c r="G85" s="291"/>
      <c r="H85" s="291"/>
      <c r="I85" s="29"/>
      <c r="J85" s="29"/>
      <c r="K85" s="29"/>
      <c r="L85" s="39"/>
      <c r="S85" s="29"/>
      <c r="T85" s="29"/>
      <c r="U85" s="29"/>
      <c r="V85" s="29"/>
      <c r="W85" s="29"/>
      <c r="X85" s="29"/>
      <c r="Y85" s="29"/>
      <c r="Z85" s="29"/>
      <c r="AA85" s="29"/>
      <c r="AB85" s="29"/>
      <c r="AC85" s="29"/>
      <c r="AD85" s="29"/>
      <c r="AE85" s="29"/>
    </row>
    <row r="86" spans="1:47" s="2" customFormat="1" ht="12" customHeight="1">
      <c r="A86" s="29"/>
      <c r="B86" s="30"/>
      <c r="C86" s="26" t="s">
        <v>86</v>
      </c>
      <c r="D86" s="29"/>
      <c r="E86" s="29"/>
      <c r="F86" s="29"/>
      <c r="G86" s="29"/>
      <c r="H86" s="29"/>
      <c r="I86" s="29"/>
      <c r="J86" s="29"/>
      <c r="K86" s="29"/>
      <c r="L86" s="39"/>
      <c r="S86" s="29"/>
      <c r="T86" s="29"/>
      <c r="U86" s="29"/>
      <c r="V86" s="29"/>
      <c r="W86" s="29"/>
      <c r="X86" s="29"/>
      <c r="Y86" s="29"/>
      <c r="Z86" s="29"/>
      <c r="AA86" s="29"/>
      <c r="AB86" s="29"/>
      <c r="AC86" s="29"/>
      <c r="AD86" s="29"/>
      <c r="AE86" s="29"/>
    </row>
    <row r="87" spans="1:47" s="2" customFormat="1" ht="16.5" customHeight="1">
      <c r="A87" s="29"/>
      <c r="B87" s="30"/>
      <c r="C87" s="29"/>
      <c r="D87" s="29"/>
      <c r="E87" s="277" t="str">
        <f>E9</f>
        <v>06 - Ostatní náklady</v>
      </c>
      <c r="F87" s="292"/>
      <c r="G87" s="292"/>
      <c r="H87" s="292"/>
      <c r="I87" s="29"/>
      <c r="J87" s="29"/>
      <c r="K87" s="29"/>
      <c r="L87" s="3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</row>
    <row r="88" spans="1:47" s="2" customFormat="1" ht="6.9" customHeight="1">
      <c r="A88" s="29"/>
      <c r="B88" s="30"/>
      <c r="C88" s="29"/>
      <c r="D88" s="29"/>
      <c r="E88" s="29"/>
      <c r="F88" s="29"/>
      <c r="G88" s="29"/>
      <c r="H88" s="29"/>
      <c r="I88" s="29"/>
      <c r="J88" s="29"/>
      <c r="K88" s="29"/>
      <c r="L88" s="3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</row>
    <row r="89" spans="1:47" s="2" customFormat="1" ht="12" customHeight="1">
      <c r="A89" s="29"/>
      <c r="B89" s="30"/>
      <c r="C89" s="26" t="s">
        <v>16</v>
      </c>
      <c r="D89" s="29"/>
      <c r="E89" s="29"/>
      <c r="F89" s="24" t="str">
        <f>F12</f>
        <v>Brno</v>
      </c>
      <c r="G89" s="29"/>
      <c r="H89" s="29"/>
      <c r="I89" s="26" t="s">
        <v>18</v>
      </c>
      <c r="J89" s="52">
        <f>IF(J12="","",J12)</f>
        <v>43751</v>
      </c>
      <c r="K89" s="29"/>
      <c r="L89" s="3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</row>
    <row r="90" spans="1:47" s="2" customFormat="1" ht="6.9" customHeight="1">
      <c r="A90" s="29"/>
      <c r="B90" s="30"/>
      <c r="C90" s="29"/>
      <c r="D90" s="29"/>
      <c r="E90" s="29"/>
      <c r="F90" s="29"/>
      <c r="G90" s="29"/>
      <c r="H90" s="29"/>
      <c r="I90" s="29"/>
      <c r="J90" s="29"/>
      <c r="K90" s="29"/>
      <c r="L90" s="3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</row>
    <row r="91" spans="1:47" s="2" customFormat="1" ht="43.05" customHeight="1">
      <c r="A91" s="29"/>
      <c r="B91" s="30"/>
      <c r="C91" s="26" t="s">
        <v>19</v>
      </c>
      <c r="D91" s="29"/>
      <c r="E91" s="29"/>
      <c r="F91" s="24" t="str">
        <f>E15</f>
        <v>Statutární město Brno, Husova 3, 601 67, Brno</v>
      </c>
      <c r="G91" s="29"/>
      <c r="H91" s="29"/>
      <c r="I91" s="26" t="s">
        <v>28</v>
      </c>
      <c r="J91" s="27" t="str">
        <f>E21</f>
        <v>PROXIMA projekt, s.r.o., Lidická 19, 602 00 Brno</v>
      </c>
      <c r="K91" s="29"/>
      <c r="L91" s="39"/>
      <c r="S91" s="29"/>
      <c r="T91" s="29"/>
      <c r="U91" s="29"/>
      <c r="V91" s="29"/>
      <c r="W91" s="29"/>
      <c r="X91" s="29"/>
      <c r="Y91" s="29"/>
      <c r="Z91" s="29"/>
      <c r="AA91" s="29"/>
      <c r="AB91" s="29"/>
      <c r="AC91" s="29"/>
      <c r="AD91" s="29"/>
      <c r="AE91" s="29"/>
    </row>
    <row r="92" spans="1:47" s="2" customFormat="1" ht="15.15" customHeight="1">
      <c r="A92" s="29"/>
      <c r="B92" s="30"/>
      <c r="C92" s="26" t="s">
        <v>24</v>
      </c>
      <c r="D92" s="29"/>
      <c r="E92" s="29"/>
      <c r="F92" s="24" t="str">
        <f>IF(E18="","",E18)</f>
        <v>PROXIMA projekt, s.r.o., Lidická 19, 602 00 Brno</v>
      </c>
      <c r="G92" s="29"/>
      <c r="H92" s="29"/>
      <c r="I92" s="26" t="s">
        <v>30</v>
      </c>
      <c r="J92" s="27" t="str">
        <f>E24</f>
        <v xml:space="preserve"> </v>
      </c>
      <c r="K92" s="29"/>
      <c r="L92" s="3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</row>
    <row r="93" spans="1:47" s="2" customFormat="1" ht="10.35" customHeight="1">
      <c r="A93" s="29"/>
      <c r="B93" s="30"/>
      <c r="C93" s="29"/>
      <c r="D93" s="29"/>
      <c r="E93" s="29"/>
      <c r="F93" s="29"/>
      <c r="G93" s="29"/>
      <c r="H93" s="29"/>
      <c r="I93" s="29"/>
      <c r="J93" s="29"/>
      <c r="K93" s="29"/>
      <c r="L93" s="39"/>
      <c r="S93" s="29"/>
      <c r="T93" s="29"/>
      <c r="U93" s="29"/>
      <c r="V93" s="29"/>
      <c r="W93" s="29"/>
      <c r="X93" s="29"/>
      <c r="Y93" s="29"/>
      <c r="Z93" s="29"/>
      <c r="AA93" s="29"/>
      <c r="AB93" s="29"/>
      <c r="AC93" s="29"/>
      <c r="AD93" s="29"/>
      <c r="AE93" s="29"/>
    </row>
    <row r="94" spans="1:47" s="2" customFormat="1" ht="29.25" customHeight="1">
      <c r="A94" s="29"/>
      <c r="B94" s="30"/>
      <c r="C94" s="107" t="s">
        <v>89</v>
      </c>
      <c r="D94" s="99"/>
      <c r="E94" s="99"/>
      <c r="F94" s="99"/>
      <c r="G94" s="99"/>
      <c r="H94" s="99"/>
      <c r="I94" s="99"/>
      <c r="J94" s="108" t="s">
        <v>90</v>
      </c>
      <c r="K94" s="99"/>
      <c r="L94" s="3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</row>
    <row r="95" spans="1:47" s="2" customFormat="1" ht="10.35" customHeight="1">
      <c r="A95" s="29"/>
      <c r="B95" s="30"/>
      <c r="C95" s="29"/>
      <c r="D95" s="29"/>
      <c r="E95" s="29"/>
      <c r="F95" s="29"/>
      <c r="G95" s="29"/>
      <c r="H95" s="29"/>
      <c r="I95" s="29"/>
      <c r="J95" s="29"/>
      <c r="K95" s="29"/>
      <c r="L95" s="39"/>
      <c r="S95" s="29"/>
      <c r="T95" s="29"/>
      <c r="U95" s="29"/>
      <c r="V95" s="29"/>
      <c r="W95" s="29"/>
      <c r="X95" s="29"/>
      <c r="Y95" s="29"/>
      <c r="Z95" s="29"/>
      <c r="AA95" s="29"/>
      <c r="AB95" s="29"/>
      <c r="AC95" s="29"/>
      <c r="AD95" s="29"/>
      <c r="AE95" s="29"/>
    </row>
    <row r="96" spans="1:47" s="2" customFormat="1" ht="22.8" customHeight="1">
      <c r="A96" s="29"/>
      <c r="B96" s="30"/>
      <c r="C96" s="109" t="s">
        <v>91</v>
      </c>
      <c r="D96" s="29"/>
      <c r="E96" s="29"/>
      <c r="F96" s="29"/>
      <c r="G96" s="29"/>
      <c r="H96" s="29"/>
      <c r="I96" s="29"/>
      <c r="J96" s="68">
        <f>J122</f>
        <v>0</v>
      </c>
      <c r="K96" s="29"/>
      <c r="L96" s="39"/>
      <c r="S96" s="29"/>
      <c r="T96" s="29"/>
      <c r="U96" s="29"/>
      <c r="V96" s="29"/>
      <c r="W96" s="29"/>
      <c r="X96" s="29"/>
      <c r="Y96" s="29"/>
      <c r="Z96" s="29"/>
      <c r="AA96" s="29"/>
      <c r="AB96" s="29"/>
      <c r="AC96" s="29"/>
      <c r="AD96" s="29"/>
      <c r="AE96" s="29"/>
      <c r="AU96" s="17" t="s">
        <v>92</v>
      </c>
    </row>
    <row r="97" spans="1:31" s="9" customFormat="1" ht="24.9" customHeight="1">
      <c r="B97" s="110"/>
      <c r="D97" s="111" t="s">
        <v>143</v>
      </c>
      <c r="E97" s="112"/>
      <c r="F97" s="112"/>
      <c r="G97" s="112"/>
      <c r="H97" s="112"/>
      <c r="I97" s="112"/>
      <c r="J97" s="113">
        <f>J123</f>
        <v>0</v>
      </c>
      <c r="L97" s="110"/>
    </row>
    <row r="98" spans="1:31" s="10" customFormat="1" ht="19.95" customHeight="1">
      <c r="B98" s="114"/>
      <c r="D98" s="115" t="s">
        <v>144</v>
      </c>
      <c r="E98" s="116"/>
      <c r="F98" s="116"/>
      <c r="G98" s="116"/>
      <c r="H98" s="116"/>
      <c r="I98" s="116"/>
      <c r="J98" s="117">
        <f>J124</f>
        <v>0</v>
      </c>
      <c r="L98" s="114"/>
    </row>
    <row r="99" spans="1:31" s="10" customFormat="1" ht="19.95" customHeight="1">
      <c r="B99" s="114"/>
      <c r="D99" s="115" t="s">
        <v>145</v>
      </c>
      <c r="E99" s="116"/>
      <c r="F99" s="116"/>
      <c r="G99" s="116"/>
      <c r="H99" s="116"/>
      <c r="I99" s="116"/>
      <c r="J99" s="117">
        <f>J131</f>
        <v>0</v>
      </c>
      <c r="L99" s="114"/>
    </row>
    <row r="100" spans="1:31" s="10" customFormat="1" ht="19.95" customHeight="1">
      <c r="B100" s="114"/>
      <c r="D100" s="115" t="s">
        <v>146</v>
      </c>
      <c r="E100" s="116"/>
      <c r="F100" s="116"/>
      <c r="G100" s="116"/>
      <c r="H100" s="116"/>
      <c r="I100" s="116"/>
      <c r="J100" s="117">
        <f>J136</f>
        <v>0</v>
      </c>
      <c r="L100" s="114"/>
    </row>
    <row r="101" spans="1:31" s="10" customFormat="1" ht="19.95" customHeight="1">
      <c r="B101" s="114"/>
      <c r="D101" s="115" t="s">
        <v>147</v>
      </c>
      <c r="E101" s="116"/>
      <c r="F101" s="116"/>
      <c r="G101" s="116"/>
      <c r="H101" s="116"/>
      <c r="I101" s="116"/>
      <c r="J101" s="117">
        <f>J140</f>
        <v>0</v>
      </c>
      <c r="L101" s="114"/>
    </row>
    <row r="102" spans="1:31" s="10" customFormat="1" ht="19.95" customHeight="1">
      <c r="B102" s="114"/>
      <c r="D102" s="115" t="s">
        <v>148</v>
      </c>
      <c r="E102" s="116"/>
      <c r="F102" s="116"/>
      <c r="G102" s="116"/>
      <c r="H102" s="116"/>
      <c r="I102" s="116"/>
      <c r="J102" s="117">
        <f>J144</f>
        <v>0</v>
      </c>
      <c r="L102" s="114"/>
    </row>
    <row r="103" spans="1:31" s="2" customFormat="1" ht="21.75" customHeight="1">
      <c r="A103" s="29"/>
      <c r="B103" s="30"/>
      <c r="C103" s="29"/>
      <c r="D103" s="29"/>
      <c r="E103" s="29"/>
      <c r="F103" s="29"/>
      <c r="G103" s="29"/>
      <c r="H103" s="29"/>
      <c r="I103" s="29"/>
      <c r="J103" s="29"/>
      <c r="K103" s="29"/>
      <c r="L103" s="3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</row>
    <row r="104" spans="1:31" s="2" customFormat="1" ht="6.9" customHeight="1">
      <c r="A104" s="29"/>
      <c r="B104" s="44"/>
      <c r="C104" s="45"/>
      <c r="D104" s="45"/>
      <c r="E104" s="45"/>
      <c r="F104" s="45"/>
      <c r="G104" s="45"/>
      <c r="H104" s="45"/>
      <c r="I104" s="45"/>
      <c r="J104" s="45"/>
      <c r="K104" s="45"/>
      <c r="L104" s="3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</row>
    <row r="108" spans="1:31" s="2" customFormat="1" ht="6.9" customHeight="1">
      <c r="A108" s="29"/>
      <c r="B108" s="46"/>
      <c r="C108" s="47"/>
      <c r="D108" s="47"/>
      <c r="E108" s="47"/>
      <c r="F108" s="47"/>
      <c r="G108" s="47"/>
      <c r="H108" s="47"/>
      <c r="I108" s="47"/>
      <c r="J108" s="47"/>
      <c r="K108" s="47"/>
      <c r="L108" s="39"/>
      <c r="S108" s="29"/>
      <c r="T108" s="29"/>
      <c r="U108" s="29"/>
      <c r="V108" s="29"/>
      <c r="W108" s="29"/>
      <c r="X108" s="29"/>
      <c r="Y108" s="29"/>
      <c r="Z108" s="29"/>
      <c r="AA108" s="29"/>
      <c r="AB108" s="29"/>
      <c r="AC108" s="29"/>
      <c r="AD108" s="29"/>
      <c r="AE108" s="29"/>
    </row>
    <row r="109" spans="1:31" s="2" customFormat="1" ht="24.9" customHeight="1">
      <c r="A109" s="29"/>
      <c r="B109" s="30"/>
      <c r="C109" s="21" t="s">
        <v>96</v>
      </c>
      <c r="D109" s="29"/>
      <c r="E109" s="29"/>
      <c r="F109" s="29"/>
      <c r="G109" s="29"/>
      <c r="H109" s="29"/>
      <c r="I109" s="29"/>
      <c r="J109" s="29"/>
      <c r="K109" s="29"/>
      <c r="L109" s="3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</row>
    <row r="110" spans="1:31" s="2" customFormat="1" ht="6.9" customHeight="1">
      <c r="A110" s="29"/>
      <c r="B110" s="30"/>
      <c r="C110" s="29"/>
      <c r="D110" s="29"/>
      <c r="E110" s="29"/>
      <c r="F110" s="29"/>
      <c r="G110" s="29"/>
      <c r="H110" s="29"/>
      <c r="I110" s="29"/>
      <c r="J110" s="29"/>
      <c r="K110" s="29"/>
      <c r="L110" s="3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</row>
    <row r="111" spans="1:31" s="2" customFormat="1" ht="12" customHeight="1">
      <c r="A111" s="29"/>
      <c r="B111" s="30"/>
      <c r="C111" s="26" t="s">
        <v>13</v>
      </c>
      <c r="D111" s="29"/>
      <c r="E111" s="29"/>
      <c r="F111" s="29"/>
      <c r="G111" s="29"/>
      <c r="H111" s="29"/>
      <c r="I111" s="29"/>
      <c r="J111" s="29"/>
      <c r="K111" s="29"/>
      <c r="L111" s="39"/>
      <c r="S111" s="29"/>
      <c r="T111" s="29"/>
      <c r="U111" s="29"/>
      <c r="V111" s="29"/>
      <c r="W111" s="29"/>
      <c r="X111" s="29"/>
      <c r="Y111" s="29"/>
      <c r="Z111" s="29"/>
      <c r="AA111" s="29"/>
      <c r="AB111" s="29"/>
      <c r="AC111" s="29"/>
      <c r="AD111" s="29"/>
      <c r="AE111" s="29"/>
    </row>
    <row r="112" spans="1:31" s="2" customFormat="1" ht="25.5" customHeight="1">
      <c r="A112" s="29"/>
      <c r="B112" s="30"/>
      <c r="C112" s="29"/>
      <c r="D112" s="29"/>
      <c r="E112" s="290" t="str">
        <f>E7</f>
        <v>DOČASNÉ ZAJIŠTĚNÍ OPĚRNÉ STĚNY U OBJEKTU JABLOŇOVÁ 603/26, 621 00,  Brno-Medlánky</v>
      </c>
      <c r="F112" s="291"/>
      <c r="G112" s="291"/>
      <c r="H112" s="291"/>
      <c r="I112" s="29"/>
      <c r="J112" s="29"/>
      <c r="K112" s="29"/>
      <c r="L112" s="3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</row>
    <row r="113" spans="1:65" s="2" customFormat="1" ht="12" customHeight="1">
      <c r="A113" s="29"/>
      <c r="B113" s="30"/>
      <c r="C113" s="26" t="s">
        <v>86</v>
      </c>
      <c r="D113" s="29"/>
      <c r="E113" s="29"/>
      <c r="F113" s="29"/>
      <c r="G113" s="29"/>
      <c r="H113" s="29"/>
      <c r="I113" s="29"/>
      <c r="J113" s="29"/>
      <c r="K113" s="29"/>
      <c r="L113" s="3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</row>
    <row r="114" spans="1:65" s="2" customFormat="1" ht="16.5" customHeight="1">
      <c r="A114" s="29"/>
      <c r="B114" s="30"/>
      <c r="C114" s="29"/>
      <c r="D114" s="29"/>
      <c r="E114" s="277" t="str">
        <f>E9</f>
        <v>06 - Ostatní náklady</v>
      </c>
      <c r="F114" s="292"/>
      <c r="G114" s="292"/>
      <c r="H114" s="292"/>
      <c r="I114" s="29"/>
      <c r="J114" s="29"/>
      <c r="K114" s="29"/>
      <c r="L114" s="39"/>
      <c r="S114" s="29"/>
      <c r="T114" s="29"/>
      <c r="U114" s="29"/>
      <c r="V114" s="29"/>
      <c r="W114" s="29"/>
      <c r="X114" s="29"/>
      <c r="Y114" s="29"/>
      <c r="Z114" s="29"/>
      <c r="AA114" s="29"/>
      <c r="AB114" s="29"/>
      <c r="AC114" s="29"/>
      <c r="AD114" s="29"/>
      <c r="AE114" s="29"/>
    </row>
    <row r="115" spans="1:65" s="2" customFormat="1" ht="6.9" customHeight="1">
      <c r="A115" s="29"/>
      <c r="B115" s="30"/>
      <c r="C115" s="29"/>
      <c r="D115" s="29"/>
      <c r="E115" s="29"/>
      <c r="F115" s="29"/>
      <c r="G115" s="29"/>
      <c r="H115" s="29"/>
      <c r="I115" s="29"/>
      <c r="J115" s="29"/>
      <c r="K115" s="29"/>
      <c r="L115" s="39"/>
      <c r="S115" s="29"/>
      <c r="T115" s="29"/>
      <c r="U115" s="29"/>
      <c r="V115" s="29"/>
      <c r="W115" s="29"/>
      <c r="X115" s="29"/>
      <c r="Y115" s="29"/>
      <c r="Z115" s="29"/>
      <c r="AA115" s="29"/>
      <c r="AB115" s="29"/>
      <c r="AC115" s="29"/>
      <c r="AD115" s="29"/>
      <c r="AE115" s="29"/>
    </row>
    <row r="116" spans="1:65" s="2" customFormat="1" ht="12" customHeight="1">
      <c r="A116" s="29"/>
      <c r="B116" s="30"/>
      <c r="C116" s="26" t="s">
        <v>16</v>
      </c>
      <c r="D116" s="29"/>
      <c r="E116" s="29"/>
      <c r="F116" s="24" t="str">
        <f>F12</f>
        <v>Brno</v>
      </c>
      <c r="G116" s="29"/>
      <c r="H116" s="29"/>
      <c r="I116" s="26" t="s">
        <v>18</v>
      </c>
      <c r="J116" s="52">
        <f>IF(J12="","",J12)</f>
        <v>43751</v>
      </c>
      <c r="K116" s="29"/>
      <c r="L116" s="3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</row>
    <row r="117" spans="1:65" s="2" customFormat="1" ht="6.9" customHeight="1">
      <c r="A117" s="29"/>
      <c r="B117" s="30"/>
      <c r="C117" s="29"/>
      <c r="D117" s="29"/>
      <c r="E117" s="29"/>
      <c r="F117" s="29"/>
      <c r="G117" s="29"/>
      <c r="H117" s="29"/>
      <c r="I117" s="29"/>
      <c r="J117" s="29"/>
      <c r="K117" s="29"/>
      <c r="L117" s="3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</row>
    <row r="118" spans="1:65" s="2" customFormat="1" ht="43.05" customHeight="1">
      <c r="A118" s="29"/>
      <c r="B118" s="30"/>
      <c r="C118" s="26" t="s">
        <v>19</v>
      </c>
      <c r="D118" s="29"/>
      <c r="E118" s="29"/>
      <c r="F118" s="24" t="str">
        <f>E15</f>
        <v>Statutární město Brno, Husova 3, 601 67, Brno</v>
      </c>
      <c r="G118" s="29"/>
      <c r="H118" s="29"/>
      <c r="I118" s="26" t="s">
        <v>28</v>
      </c>
      <c r="J118" s="27" t="str">
        <f>E21</f>
        <v>PROXIMA projekt, s.r.o., Lidická 19, 602 00 Brno</v>
      </c>
      <c r="K118" s="29"/>
      <c r="L118" s="3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</row>
    <row r="119" spans="1:65" s="2" customFormat="1" ht="15.15" customHeight="1">
      <c r="A119" s="29"/>
      <c r="B119" s="30"/>
      <c r="C119" s="26" t="s">
        <v>24</v>
      </c>
      <c r="D119" s="29"/>
      <c r="E119" s="29"/>
      <c r="F119" s="24" t="str">
        <f>IF(E18="","",E18)</f>
        <v>PROXIMA projekt, s.r.o., Lidická 19, 602 00 Brno</v>
      </c>
      <c r="G119" s="29"/>
      <c r="H119" s="29"/>
      <c r="I119" s="26" t="s">
        <v>30</v>
      </c>
      <c r="J119" s="27" t="str">
        <f>E24</f>
        <v xml:space="preserve"> </v>
      </c>
      <c r="K119" s="29"/>
      <c r="L119" s="3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</row>
    <row r="120" spans="1:65" s="2" customFormat="1" ht="10.35" customHeight="1">
      <c r="A120" s="29"/>
      <c r="B120" s="30"/>
      <c r="C120" s="29"/>
      <c r="D120" s="29"/>
      <c r="E120" s="29"/>
      <c r="F120" s="29"/>
      <c r="G120" s="29"/>
      <c r="H120" s="29"/>
      <c r="I120" s="29"/>
      <c r="J120" s="29"/>
      <c r="K120" s="29"/>
      <c r="L120" s="3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</row>
    <row r="121" spans="1:65" s="11" customFormat="1" ht="29.25" customHeight="1">
      <c r="A121" s="118"/>
      <c r="B121" s="119"/>
      <c r="C121" s="120" t="s">
        <v>97</v>
      </c>
      <c r="D121" s="121" t="s">
        <v>58</v>
      </c>
      <c r="E121" s="121" t="s">
        <v>54</v>
      </c>
      <c r="F121" s="121" t="s">
        <v>55</v>
      </c>
      <c r="G121" s="121" t="s">
        <v>98</v>
      </c>
      <c r="H121" s="121" t="s">
        <v>99</v>
      </c>
      <c r="I121" s="121" t="s">
        <v>100</v>
      </c>
      <c r="J121" s="122" t="s">
        <v>90</v>
      </c>
      <c r="K121" s="123" t="s">
        <v>101</v>
      </c>
      <c r="L121" s="124"/>
      <c r="M121" s="59" t="s">
        <v>1</v>
      </c>
      <c r="N121" s="60" t="s">
        <v>37</v>
      </c>
      <c r="O121" s="60" t="s">
        <v>102</v>
      </c>
      <c r="P121" s="60" t="s">
        <v>103</v>
      </c>
      <c r="Q121" s="60" t="s">
        <v>104</v>
      </c>
      <c r="R121" s="60" t="s">
        <v>105</v>
      </c>
      <c r="S121" s="60" t="s">
        <v>106</v>
      </c>
      <c r="T121" s="61" t="s">
        <v>107</v>
      </c>
      <c r="U121" s="118"/>
      <c r="V121" s="118"/>
      <c r="W121" s="118"/>
      <c r="X121" s="118"/>
      <c r="Y121" s="118"/>
      <c r="Z121" s="118"/>
      <c r="AA121" s="118"/>
      <c r="AB121" s="118"/>
      <c r="AC121" s="118"/>
      <c r="AD121" s="118"/>
      <c r="AE121" s="118"/>
    </row>
    <row r="122" spans="1:65" s="2" customFormat="1" ht="22.8" customHeight="1">
      <c r="A122" s="29"/>
      <c r="B122" s="30"/>
      <c r="C122" s="66" t="s">
        <v>108</v>
      </c>
      <c r="D122" s="29"/>
      <c r="E122" s="29"/>
      <c r="F122" s="29"/>
      <c r="G122" s="29"/>
      <c r="H122" s="29"/>
      <c r="I122" s="29"/>
      <c r="J122" s="125">
        <f>BK122</f>
        <v>0</v>
      </c>
      <c r="K122" s="29"/>
      <c r="L122" s="30"/>
      <c r="M122" s="62"/>
      <c r="N122" s="53"/>
      <c r="O122" s="63"/>
      <c r="P122" s="126">
        <f>P123</f>
        <v>0</v>
      </c>
      <c r="Q122" s="63"/>
      <c r="R122" s="126">
        <f>R123</f>
        <v>0</v>
      </c>
      <c r="S122" s="63"/>
      <c r="T122" s="127">
        <f>T123</f>
        <v>0</v>
      </c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T122" s="17" t="s">
        <v>72</v>
      </c>
      <c r="AU122" s="17" t="s">
        <v>92</v>
      </c>
      <c r="BK122" s="128">
        <f>BK123</f>
        <v>0</v>
      </c>
    </row>
    <row r="123" spans="1:65" s="12" customFormat="1" ht="25.95" customHeight="1">
      <c r="B123" s="129"/>
      <c r="D123" s="130" t="s">
        <v>72</v>
      </c>
      <c r="E123" s="131" t="s">
        <v>149</v>
      </c>
      <c r="F123" s="131" t="s">
        <v>150</v>
      </c>
      <c r="J123" s="132">
        <f>BK123</f>
        <v>0</v>
      </c>
      <c r="L123" s="129"/>
      <c r="M123" s="133"/>
      <c r="N123" s="134"/>
      <c r="O123" s="134"/>
      <c r="P123" s="135">
        <f>P124+P131+P136+P140+P144</f>
        <v>0</v>
      </c>
      <c r="Q123" s="134"/>
      <c r="R123" s="135">
        <f>R124+R131+R136+R140+R144</f>
        <v>0</v>
      </c>
      <c r="S123" s="134"/>
      <c r="T123" s="136">
        <f>T124+T131+T136+T140+T144</f>
        <v>0</v>
      </c>
      <c r="AR123" s="130" t="s">
        <v>127</v>
      </c>
      <c r="AT123" s="137" t="s">
        <v>72</v>
      </c>
      <c r="AU123" s="137" t="s">
        <v>73</v>
      </c>
      <c r="AY123" s="130" t="s">
        <v>111</v>
      </c>
      <c r="BK123" s="138">
        <f>BK124+BK131+BK136+BK140+BK144</f>
        <v>0</v>
      </c>
    </row>
    <row r="124" spans="1:65" s="12" customFormat="1" ht="22.8" customHeight="1">
      <c r="B124" s="129"/>
      <c r="D124" s="130" t="s">
        <v>72</v>
      </c>
      <c r="E124" s="139" t="s">
        <v>151</v>
      </c>
      <c r="F124" s="139" t="s">
        <v>152</v>
      </c>
      <c r="J124" s="140">
        <f>BK124</f>
        <v>0</v>
      </c>
      <c r="L124" s="129"/>
      <c r="M124" s="133"/>
      <c r="N124" s="134"/>
      <c r="O124" s="134"/>
      <c r="P124" s="135">
        <f>SUM(P125:P130)</f>
        <v>0</v>
      </c>
      <c r="Q124" s="134"/>
      <c r="R124" s="135">
        <f>SUM(R125:R130)</f>
        <v>0</v>
      </c>
      <c r="S124" s="134"/>
      <c r="T124" s="136">
        <f>SUM(T125:T130)</f>
        <v>0</v>
      </c>
      <c r="AR124" s="130" t="s">
        <v>127</v>
      </c>
      <c r="AT124" s="137" t="s">
        <v>72</v>
      </c>
      <c r="AU124" s="137" t="s">
        <v>81</v>
      </c>
      <c r="AY124" s="130" t="s">
        <v>111</v>
      </c>
      <c r="BK124" s="138">
        <f>SUM(BK125:BK130)</f>
        <v>0</v>
      </c>
    </row>
    <row r="125" spans="1:65" s="2" customFormat="1" ht="16.5" customHeight="1">
      <c r="A125" s="29"/>
      <c r="B125" s="141"/>
      <c r="C125" s="142" t="s">
        <v>81</v>
      </c>
      <c r="D125" s="142" t="s">
        <v>113</v>
      </c>
      <c r="E125" s="143" t="s">
        <v>153</v>
      </c>
      <c r="F125" s="144" t="s">
        <v>152</v>
      </c>
      <c r="G125" s="145" t="s">
        <v>154</v>
      </c>
      <c r="H125" s="146">
        <v>0.05</v>
      </c>
      <c r="I125" s="147"/>
      <c r="J125" s="147">
        <f>ROUND(I125*H125,2)</f>
        <v>0</v>
      </c>
      <c r="K125" s="148"/>
      <c r="L125" s="30"/>
      <c r="M125" s="149" t="s">
        <v>1</v>
      </c>
      <c r="N125" s="150" t="s">
        <v>39</v>
      </c>
      <c r="O125" s="151">
        <v>0</v>
      </c>
      <c r="P125" s="151">
        <f>O125*H125</f>
        <v>0</v>
      </c>
      <c r="Q125" s="151">
        <v>0</v>
      </c>
      <c r="R125" s="151">
        <f>Q125*H125</f>
        <v>0</v>
      </c>
      <c r="S125" s="151">
        <v>0</v>
      </c>
      <c r="T125" s="152">
        <f>S125*H125</f>
        <v>0</v>
      </c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R125" s="153" t="s">
        <v>155</v>
      </c>
      <c r="AT125" s="153" t="s">
        <v>113</v>
      </c>
      <c r="AU125" s="153" t="s">
        <v>112</v>
      </c>
      <c r="AY125" s="17" t="s">
        <v>111</v>
      </c>
      <c r="BE125" s="154">
        <f>IF(N125="základní",J125,0)</f>
        <v>0</v>
      </c>
      <c r="BF125" s="154">
        <f>IF(N125="snížená",J125,0)</f>
        <v>0</v>
      </c>
      <c r="BG125" s="154">
        <f>IF(N125="zákl. přenesená",J125,0)</f>
        <v>0</v>
      </c>
      <c r="BH125" s="154">
        <f>IF(N125="sníž. přenesená",J125,0)</f>
        <v>0</v>
      </c>
      <c r="BI125" s="154">
        <f>IF(N125="nulová",J125,0)</f>
        <v>0</v>
      </c>
      <c r="BJ125" s="17" t="s">
        <v>112</v>
      </c>
      <c r="BK125" s="154">
        <f>ROUND(I125*H125,2)</f>
        <v>0</v>
      </c>
      <c r="BL125" s="17" t="s">
        <v>155</v>
      </c>
      <c r="BM125" s="153" t="s">
        <v>156</v>
      </c>
    </row>
    <row r="126" spans="1:65" s="15" customFormat="1">
      <c r="B126" s="168"/>
      <c r="D126" s="156" t="s">
        <v>117</v>
      </c>
      <c r="E126" s="169" t="s">
        <v>1</v>
      </c>
      <c r="F126" s="170" t="s">
        <v>238</v>
      </c>
      <c r="H126" s="169" t="s">
        <v>1</v>
      </c>
      <c r="L126" s="168"/>
      <c r="M126" s="171"/>
      <c r="N126" s="172"/>
      <c r="O126" s="172"/>
      <c r="P126" s="172"/>
      <c r="Q126" s="172"/>
      <c r="R126" s="172"/>
      <c r="S126" s="172"/>
      <c r="T126" s="173"/>
      <c r="AT126" s="169" t="s">
        <v>117</v>
      </c>
      <c r="AU126" s="169" t="s">
        <v>112</v>
      </c>
      <c r="AV126" s="15" t="s">
        <v>81</v>
      </c>
      <c r="AW126" s="15" t="s">
        <v>29</v>
      </c>
      <c r="AX126" s="15" t="s">
        <v>73</v>
      </c>
      <c r="AY126" s="169" t="s">
        <v>111</v>
      </c>
    </row>
    <row r="127" spans="1:65" s="13" customFormat="1">
      <c r="B127" s="155"/>
      <c r="D127" s="156" t="s">
        <v>117</v>
      </c>
      <c r="E127" s="157" t="s">
        <v>1</v>
      </c>
      <c r="F127" s="158">
        <v>5</v>
      </c>
      <c r="H127" s="159">
        <v>5</v>
      </c>
      <c r="L127" s="155"/>
      <c r="M127" s="160"/>
      <c r="N127" s="161"/>
      <c r="O127" s="161"/>
      <c r="P127" s="161"/>
      <c r="Q127" s="161"/>
      <c r="R127" s="161"/>
      <c r="S127" s="161"/>
      <c r="T127" s="162"/>
      <c r="AT127" s="157" t="s">
        <v>117</v>
      </c>
      <c r="AU127" s="157" t="s">
        <v>112</v>
      </c>
      <c r="AV127" s="13" t="s">
        <v>112</v>
      </c>
      <c r="AW127" s="13" t="s">
        <v>29</v>
      </c>
      <c r="AX127" s="13" t="s">
        <v>81</v>
      </c>
      <c r="AY127" s="157" t="s">
        <v>111</v>
      </c>
    </row>
    <row r="128" spans="1:65" s="2" customFormat="1" ht="16.5" customHeight="1">
      <c r="A128" s="29"/>
      <c r="B128" s="141"/>
      <c r="C128" s="142" t="s">
        <v>112</v>
      </c>
      <c r="D128" s="142" t="s">
        <v>113</v>
      </c>
      <c r="E128" s="143" t="s">
        <v>157</v>
      </c>
      <c r="F128" s="144" t="s">
        <v>158</v>
      </c>
      <c r="G128" s="145" t="s">
        <v>141</v>
      </c>
      <c r="H128" s="146">
        <v>2.5000000000000001E-2</v>
      </c>
      <c r="I128" s="147"/>
      <c r="J128" s="147">
        <f>ROUND(I128*H128,2)</f>
        <v>0</v>
      </c>
      <c r="K128" s="148"/>
      <c r="L128" s="30"/>
      <c r="M128" s="149" t="s">
        <v>1</v>
      </c>
      <c r="N128" s="150" t="s">
        <v>39</v>
      </c>
      <c r="O128" s="151">
        <v>0</v>
      </c>
      <c r="P128" s="151">
        <f>O128*H128</f>
        <v>0</v>
      </c>
      <c r="Q128" s="151">
        <v>0</v>
      </c>
      <c r="R128" s="151">
        <f>Q128*H128</f>
        <v>0</v>
      </c>
      <c r="S128" s="151">
        <v>0</v>
      </c>
      <c r="T128" s="152">
        <f>S128*H128</f>
        <v>0</v>
      </c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R128" s="153" t="s">
        <v>155</v>
      </c>
      <c r="AT128" s="153" t="s">
        <v>113</v>
      </c>
      <c r="AU128" s="153" t="s">
        <v>112</v>
      </c>
      <c r="AY128" s="17" t="s">
        <v>111</v>
      </c>
      <c r="BE128" s="154">
        <f>IF(N128="základní",J128,0)</f>
        <v>0</v>
      </c>
      <c r="BF128" s="154">
        <f>IF(N128="snížená",J128,0)</f>
        <v>0</v>
      </c>
      <c r="BG128" s="154">
        <f>IF(N128="zákl. přenesená",J128,0)</f>
        <v>0</v>
      </c>
      <c r="BH128" s="154">
        <f>IF(N128="sníž. přenesená",J128,0)</f>
        <v>0</v>
      </c>
      <c r="BI128" s="154">
        <f>IF(N128="nulová",J128,0)</f>
        <v>0</v>
      </c>
      <c r="BJ128" s="17" t="s">
        <v>112</v>
      </c>
      <c r="BK128" s="154">
        <f>ROUND(I128*H128,2)</f>
        <v>0</v>
      </c>
      <c r="BL128" s="17" t="s">
        <v>155</v>
      </c>
      <c r="BM128" s="153" t="s">
        <v>159</v>
      </c>
    </row>
    <row r="129" spans="1:65" s="15" customFormat="1">
      <c r="B129" s="168"/>
      <c r="D129" s="156" t="s">
        <v>117</v>
      </c>
      <c r="E129" s="169" t="s">
        <v>1</v>
      </c>
      <c r="F129" s="170" t="s">
        <v>160</v>
      </c>
      <c r="H129" s="169" t="s">
        <v>1</v>
      </c>
      <c r="L129" s="168"/>
      <c r="M129" s="171"/>
      <c r="N129" s="172"/>
      <c r="O129" s="172"/>
      <c r="P129" s="172"/>
      <c r="Q129" s="172"/>
      <c r="R129" s="172"/>
      <c r="S129" s="172"/>
      <c r="T129" s="173"/>
      <c r="AT129" s="169" t="s">
        <v>117</v>
      </c>
      <c r="AU129" s="169" t="s">
        <v>112</v>
      </c>
      <c r="AV129" s="15" t="s">
        <v>81</v>
      </c>
      <c r="AW129" s="15" t="s">
        <v>29</v>
      </c>
      <c r="AX129" s="15" t="s">
        <v>73</v>
      </c>
      <c r="AY129" s="169" t="s">
        <v>111</v>
      </c>
    </row>
    <row r="130" spans="1:65" s="13" customFormat="1">
      <c r="B130" s="155"/>
      <c r="D130" s="156" t="s">
        <v>117</v>
      </c>
      <c r="E130" s="157" t="s">
        <v>1</v>
      </c>
      <c r="F130" s="158">
        <v>2.5</v>
      </c>
      <c r="H130" s="159">
        <v>2.5</v>
      </c>
      <c r="L130" s="155"/>
      <c r="M130" s="160"/>
      <c r="N130" s="161"/>
      <c r="O130" s="161"/>
      <c r="P130" s="161"/>
      <c r="Q130" s="161"/>
      <c r="R130" s="161"/>
      <c r="S130" s="161"/>
      <c r="T130" s="162"/>
      <c r="AT130" s="157" t="s">
        <v>117</v>
      </c>
      <c r="AU130" s="157" t="s">
        <v>112</v>
      </c>
      <c r="AV130" s="13" t="s">
        <v>112</v>
      </c>
      <c r="AW130" s="13" t="s">
        <v>29</v>
      </c>
      <c r="AX130" s="13" t="s">
        <v>81</v>
      </c>
      <c r="AY130" s="157" t="s">
        <v>111</v>
      </c>
    </row>
    <row r="131" spans="1:65" s="12" customFormat="1" ht="22.8" customHeight="1">
      <c r="B131" s="129"/>
      <c r="D131" s="130" t="s">
        <v>72</v>
      </c>
      <c r="E131" s="139" t="s">
        <v>161</v>
      </c>
      <c r="F131" s="139" t="s">
        <v>162</v>
      </c>
      <c r="J131" s="140">
        <f>BK131</f>
        <v>0</v>
      </c>
      <c r="L131" s="129"/>
      <c r="M131" s="133"/>
      <c r="N131" s="134"/>
      <c r="O131" s="134"/>
      <c r="P131" s="135">
        <f>SUM(P132:P135)</f>
        <v>0</v>
      </c>
      <c r="Q131" s="134"/>
      <c r="R131" s="135">
        <f>SUM(R132:R135)</f>
        <v>0</v>
      </c>
      <c r="S131" s="134"/>
      <c r="T131" s="136">
        <f>SUM(T132:T135)</f>
        <v>0</v>
      </c>
      <c r="AR131" s="130" t="s">
        <v>127</v>
      </c>
      <c r="AT131" s="137" t="s">
        <v>72</v>
      </c>
      <c r="AU131" s="137" t="s">
        <v>81</v>
      </c>
      <c r="AY131" s="130" t="s">
        <v>111</v>
      </c>
      <c r="BK131" s="138">
        <f>SUM(BK132:BK135)</f>
        <v>0</v>
      </c>
    </row>
    <row r="132" spans="1:65" s="2" customFormat="1" ht="16.5" customHeight="1">
      <c r="A132" s="29"/>
      <c r="B132" s="141"/>
      <c r="C132" s="142" t="s">
        <v>121</v>
      </c>
      <c r="D132" s="142" t="s">
        <v>113</v>
      </c>
      <c r="E132" s="143" t="s">
        <v>163</v>
      </c>
      <c r="F132" s="144" t="s">
        <v>164</v>
      </c>
      <c r="G132" s="145" t="s">
        <v>141</v>
      </c>
      <c r="H132" s="146">
        <v>1</v>
      </c>
      <c r="I132" s="147"/>
      <c r="J132" s="147">
        <f>ROUND(I132*H132,2)</f>
        <v>0</v>
      </c>
      <c r="K132" s="148"/>
      <c r="L132" s="30"/>
      <c r="M132" s="149" t="s">
        <v>1</v>
      </c>
      <c r="N132" s="150" t="s">
        <v>39</v>
      </c>
      <c r="O132" s="151">
        <v>0</v>
      </c>
      <c r="P132" s="151">
        <f>O132*H132</f>
        <v>0</v>
      </c>
      <c r="Q132" s="151">
        <v>0</v>
      </c>
      <c r="R132" s="151">
        <f>Q132*H132</f>
        <v>0</v>
      </c>
      <c r="S132" s="151">
        <v>0</v>
      </c>
      <c r="T132" s="152">
        <f>S132*H132</f>
        <v>0</v>
      </c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R132" s="153" t="s">
        <v>155</v>
      </c>
      <c r="AT132" s="153" t="s">
        <v>113</v>
      </c>
      <c r="AU132" s="153" t="s">
        <v>112</v>
      </c>
      <c r="AY132" s="17" t="s">
        <v>111</v>
      </c>
      <c r="BE132" s="154">
        <f>IF(N132="základní",J132,0)</f>
        <v>0</v>
      </c>
      <c r="BF132" s="154">
        <f>IF(N132="snížená",J132,0)</f>
        <v>0</v>
      </c>
      <c r="BG132" s="154">
        <f>IF(N132="zákl. přenesená",J132,0)</f>
        <v>0</v>
      </c>
      <c r="BH132" s="154">
        <f>IF(N132="sníž. přenesená",J132,0)</f>
        <v>0</v>
      </c>
      <c r="BI132" s="154">
        <f>IF(N132="nulová",J132,0)</f>
        <v>0</v>
      </c>
      <c r="BJ132" s="17" t="s">
        <v>112</v>
      </c>
      <c r="BK132" s="154">
        <f>ROUND(I132*H132,2)</f>
        <v>0</v>
      </c>
      <c r="BL132" s="17" t="s">
        <v>155</v>
      </c>
      <c r="BM132" s="153" t="s">
        <v>165</v>
      </c>
    </row>
    <row r="133" spans="1:65" s="2" customFormat="1" ht="16.5" customHeight="1">
      <c r="A133" s="29"/>
      <c r="B133" s="141"/>
      <c r="C133" s="142" t="s">
        <v>115</v>
      </c>
      <c r="D133" s="142" t="s">
        <v>113</v>
      </c>
      <c r="E133" s="143" t="s">
        <v>166</v>
      </c>
      <c r="F133" s="144" t="s">
        <v>167</v>
      </c>
      <c r="G133" s="145" t="s">
        <v>141</v>
      </c>
      <c r="H133" s="146">
        <v>1</v>
      </c>
      <c r="I133" s="147"/>
      <c r="J133" s="147">
        <f>ROUND(I133*H133,2)</f>
        <v>0</v>
      </c>
      <c r="K133" s="148"/>
      <c r="L133" s="30"/>
      <c r="M133" s="149" t="s">
        <v>1</v>
      </c>
      <c r="N133" s="150" t="s">
        <v>39</v>
      </c>
      <c r="O133" s="151">
        <v>0</v>
      </c>
      <c r="P133" s="151">
        <f>O133*H133</f>
        <v>0</v>
      </c>
      <c r="Q133" s="151">
        <v>0</v>
      </c>
      <c r="R133" s="151">
        <f>Q133*H133</f>
        <v>0</v>
      </c>
      <c r="S133" s="151">
        <v>0</v>
      </c>
      <c r="T133" s="152">
        <f>S133*H133</f>
        <v>0</v>
      </c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R133" s="153" t="s">
        <v>155</v>
      </c>
      <c r="AT133" s="153" t="s">
        <v>113</v>
      </c>
      <c r="AU133" s="153" t="s">
        <v>112</v>
      </c>
      <c r="AY133" s="17" t="s">
        <v>111</v>
      </c>
      <c r="BE133" s="154">
        <f>IF(N133="základní",J133,0)</f>
        <v>0</v>
      </c>
      <c r="BF133" s="154">
        <f>IF(N133="snížená",J133,0)</f>
        <v>0</v>
      </c>
      <c r="BG133" s="154">
        <f>IF(N133="zákl. přenesená",J133,0)</f>
        <v>0</v>
      </c>
      <c r="BH133" s="154">
        <f>IF(N133="sníž. přenesená",J133,0)</f>
        <v>0</v>
      </c>
      <c r="BI133" s="154">
        <f>IF(N133="nulová",J133,0)</f>
        <v>0</v>
      </c>
      <c r="BJ133" s="17" t="s">
        <v>112</v>
      </c>
      <c r="BK133" s="154">
        <f>ROUND(I133*H133,2)</f>
        <v>0</v>
      </c>
      <c r="BL133" s="17" t="s">
        <v>155</v>
      </c>
      <c r="BM133" s="153" t="s">
        <v>168</v>
      </c>
    </row>
    <row r="134" spans="1:65" s="15" customFormat="1" ht="20.399999999999999">
      <c r="B134" s="168"/>
      <c r="D134" s="156" t="s">
        <v>117</v>
      </c>
      <c r="E134" s="169" t="s">
        <v>1</v>
      </c>
      <c r="F134" s="170" t="s">
        <v>169</v>
      </c>
      <c r="H134" s="169" t="s">
        <v>1</v>
      </c>
      <c r="L134" s="168"/>
      <c r="M134" s="171"/>
      <c r="N134" s="172"/>
      <c r="O134" s="172"/>
      <c r="P134" s="172"/>
      <c r="Q134" s="172"/>
      <c r="R134" s="172"/>
      <c r="S134" s="172"/>
      <c r="T134" s="173"/>
      <c r="AT134" s="169" t="s">
        <v>117</v>
      </c>
      <c r="AU134" s="169" t="s">
        <v>112</v>
      </c>
      <c r="AV134" s="15" t="s">
        <v>81</v>
      </c>
      <c r="AW134" s="15" t="s">
        <v>29</v>
      </c>
      <c r="AX134" s="15" t="s">
        <v>73</v>
      </c>
      <c r="AY134" s="169" t="s">
        <v>111</v>
      </c>
    </row>
    <row r="135" spans="1:65" s="13" customFormat="1">
      <c r="B135" s="155"/>
      <c r="D135" s="156" t="s">
        <v>117</v>
      </c>
      <c r="E135" s="157" t="s">
        <v>1</v>
      </c>
      <c r="F135" s="158" t="s">
        <v>81</v>
      </c>
      <c r="H135" s="159">
        <v>1</v>
      </c>
      <c r="L135" s="155"/>
      <c r="M135" s="160"/>
      <c r="N135" s="161"/>
      <c r="O135" s="161"/>
      <c r="P135" s="161"/>
      <c r="Q135" s="161"/>
      <c r="R135" s="161"/>
      <c r="S135" s="161"/>
      <c r="T135" s="162"/>
      <c r="AT135" s="157" t="s">
        <v>117</v>
      </c>
      <c r="AU135" s="157" t="s">
        <v>112</v>
      </c>
      <c r="AV135" s="13" t="s">
        <v>112</v>
      </c>
      <c r="AW135" s="13" t="s">
        <v>29</v>
      </c>
      <c r="AX135" s="13" t="s">
        <v>81</v>
      </c>
      <c r="AY135" s="157" t="s">
        <v>111</v>
      </c>
    </row>
    <row r="136" spans="1:65" s="12" customFormat="1" ht="22.8" customHeight="1">
      <c r="B136" s="129"/>
      <c r="D136" s="130" t="s">
        <v>72</v>
      </c>
      <c r="E136" s="139" t="s">
        <v>170</v>
      </c>
      <c r="F136" s="139" t="s">
        <v>171</v>
      </c>
      <c r="J136" s="140">
        <f>BK136</f>
        <v>0</v>
      </c>
      <c r="L136" s="129"/>
      <c r="M136" s="133"/>
      <c r="N136" s="134"/>
      <c r="O136" s="134"/>
      <c r="P136" s="135">
        <f>SUM(P137:P139)</f>
        <v>0</v>
      </c>
      <c r="Q136" s="134"/>
      <c r="R136" s="135">
        <f>SUM(R137:R139)</f>
        <v>0</v>
      </c>
      <c r="S136" s="134"/>
      <c r="T136" s="136">
        <f>SUM(T137:T139)</f>
        <v>0</v>
      </c>
      <c r="AR136" s="130" t="s">
        <v>127</v>
      </c>
      <c r="AT136" s="137" t="s">
        <v>72</v>
      </c>
      <c r="AU136" s="137" t="s">
        <v>81</v>
      </c>
      <c r="AY136" s="130" t="s">
        <v>111</v>
      </c>
      <c r="BK136" s="138">
        <f>SUM(BK137:BK139)</f>
        <v>0</v>
      </c>
    </row>
    <row r="137" spans="1:65" s="2" customFormat="1" ht="16.5" customHeight="1">
      <c r="A137" s="29"/>
      <c r="B137" s="141"/>
      <c r="C137" s="142" t="s">
        <v>127</v>
      </c>
      <c r="D137" s="142" t="s">
        <v>113</v>
      </c>
      <c r="E137" s="143" t="s">
        <v>172</v>
      </c>
      <c r="F137" s="144" t="s">
        <v>173</v>
      </c>
      <c r="G137" s="145" t="s">
        <v>154</v>
      </c>
      <c r="H137" s="146">
        <v>0.02</v>
      </c>
      <c r="I137" s="147"/>
      <c r="J137" s="147">
        <f>ROUND(I137*H137,2)</f>
        <v>0</v>
      </c>
      <c r="K137" s="148"/>
      <c r="L137" s="30"/>
      <c r="M137" s="149" t="s">
        <v>1</v>
      </c>
      <c r="N137" s="150" t="s">
        <v>39</v>
      </c>
      <c r="O137" s="151">
        <v>0</v>
      </c>
      <c r="P137" s="151">
        <f>O137*H137</f>
        <v>0</v>
      </c>
      <c r="Q137" s="151">
        <v>0</v>
      </c>
      <c r="R137" s="151">
        <f>Q137*H137</f>
        <v>0</v>
      </c>
      <c r="S137" s="151">
        <v>0</v>
      </c>
      <c r="T137" s="152">
        <f>S137*H137</f>
        <v>0</v>
      </c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R137" s="153" t="s">
        <v>155</v>
      </c>
      <c r="AT137" s="153" t="s">
        <v>113</v>
      </c>
      <c r="AU137" s="153" t="s">
        <v>112</v>
      </c>
      <c r="AY137" s="17" t="s">
        <v>111</v>
      </c>
      <c r="BE137" s="154">
        <f>IF(N137="základní",J137,0)</f>
        <v>0</v>
      </c>
      <c r="BF137" s="154">
        <f>IF(N137="snížená",J137,0)</f>
        <v>0</v>
      </c>
      <c r="BG137" s="154">
        <f>IF(N137="zákl. přenesená",J137,0)</f>
        <v>0</v>
      </c>
      <c r="BH137" s="154">
        <f>IF(N137="sníž. přenesená",J137,0)</f>
        <v>0</v>
      </c>
      <c r="BI137" s="154">
        <f>IF(N137="nulová",J137,0)</f>
        <v>0</v>
      </c>
      <c r="BJ137" s="17" t="s">
        <v>112</v>
      </c>
      <c r="BK137" s="154">
        <f>ROUND(I137*H137,2)</f>
        <v>0</v>
      </c>
      <c r="BL137" s="17" t="s">
        <v>155</v>
      </c>
      <c r="BM137" s="153" t="s">
        <v>174</v>
      </c>
    </row>
    <row r="138" spans="1:65" s="15" customFormat="1" ht="20.399999999999999">
      <c r="B138" s="168"/>
      <c r="D138" s="156" t="s">
        <v>117</v>
      </c>
      <c r="E138" s="169" t="s">
        <v>1</v>
      </c>
      <c r="F138" s="170" t="s">
        <v>175</v>
      </c>
      <c r="H138" s="169" t="s">
        <v>1</v>
      </c>
      <c r="L138" s="168"/>
      <c r="M138" s="171"/>
      <c r="N138" s="172"/>
      <c r="O138" s="172"/>
      <c r="P138" s="172"/>
      <c r="Q138" s="172"/>
      <c r="R138" s="172"/>
      <c r="S138" s="172"/>
      <c r="T138" s="173"/>
      <c r="AT138" s="169" t="s">
        <v>117</v>
      </c>
      <c r="AU138" s="169" t="s">
        <v>112</v>
      </c>
      <c r="AV138" s="15" t="s">
        <v>81</v>
      </c>
      <c r="AW138" s="15" t="s">
        <v>29</v>
      </c>
      <c r="AX138" s="15" t="s">
        <v>73</v>
      </c>
      <c r="AY138" s="169" t="s">
        <v>111</v>
      </c>
    </row>
    <row r="139" spans="1:65" s="13" customFormat="1">
      <c r="B139" s="155"/>
      <c r="D139" s="156" t="s">
        <v>117</v>
      </c>
      <c r="E139" s="157" t="s">
        <v>1</v>
      </c>
      <c r="F139" s="158">
        <v>2</v>
      </c>
      <c r="H139" s="159">
        <v>2</v>
      </c>
      <c r="L139" s="155"/>
      <c r="M139" s="160"/>
      <c r="N139" s="161"/>
      <c r="O139" s="161"/>
      <c r="P139" s="161"/>
      <c r="Q139" s="161"/>
      <c r="R139" s="161"/>
      <c r="S139" s="161"/>
      <c r="T139" s="162"/>
      <c r="AT139" s="157" t="s">
        <v>117</v>
      </c>
      <c r="AU139" s="157" t="s">
        <v>112</v>
      </c>
      <c r="AV139" s="13" t="s">
        <v>112</v>
      </c>
      <c r="AW139" s="13" t="s">
        <v>29</v>
      </c>
      <c r="AX139" s="13" t="s">
        <v>81</v>
      </c>
      <c r="AY139" s="157" t="s">
        <v>111</v>
      </c>
    </row>
    <row r="140" spans="1:65" s="12" customFormat="1" ht="22.8" customHeight="1">
      <c r="B140" s="129"/>
      <c r="D140" s="130" t="s">
        <v>72</v>
      </c>
      <c r="E140" s="139" t="s">
        <v>176</v>
      </c>
      <c r="F140" s="139" t="s">
        <v>177</v>
      </c>
      <c r="J140" s="140">
        <f>BK140</f>
        <v>0</v>
      </c>
      <c r="L140" s="129"/>
      <c r="M140" s="133"/>
      <c r="N140" s="134"/>
      <c r="O140" s="134"/>
      <c r="P140" s="135">
        <f>SUM(P141:P143)</f>
        <v>0</v>
      </c>
      <c r="Q140" s="134"/>
      <c r="R140" s="135">
        <f>SUM(R141:R143)</f>
        <v>0</v>
      </c>
      <c r="S140" s="134"/>
      <c r="T140" s="136">
        <f>SUM(T141:T143)</f>
        <v>0</v>
      </c>
      <c r="AR140" s="130" t="s">
        <v>127</v>
      </c>
      <c r="AT140" s="137" t="s">
        <v>72</v>
      </c>
      <c r="AU140" s="137" t="s">
        <v>81</v>
      </c>
      <c r="AY140" s="130" t="s">
        <v>111</v>
      </c>
      <c r="BK140" s="138">
        <f>SUM(BK141:BK143)</f>
        <v>0</v>
      </c>
    </row>
    <row r="141" spans="1:65" s="2" customFormat="1" ht="16.5" customHeight="1">
      <c r="A141" s="29"/>
      <c r="B141" s="141"/>
      <c r="C141" s="142" t="s">
        <v>129</v>
      </c>
      <c r="D141" s="142" t="s">
        <v>113</v>
      </c>
      <c r="E141" s="143" t="s">
        <v>178</v>
      </c>
      <c r="F141" s="144" t="s">
        <v>179</v>
      </c>
      <c r="G141" s="145" t="s">
        <v>154</v>
      </c>
      <c r="H141" s="146">
        <v>2.5000000000000001E-2</v>
      </c>
      <c r="I141" s="147"/>
      <c r="J141" s="147">
        <f>ROUND(I141*H141,2)</f>
        <v>0</v>
      </c>
      <c r="K141" s="148"/>
      <c r="L141" s="30"/>
      <c r="M141" s="149" t="s">
        <v>1</v>
      </c>
      <c r="N141" s="150" t="s">
        <v>39</v>
      </c>
      <c r="O141" s="151">
        <v>0</v>
      </c>
      <c r="P141" s="151">
        <f>O141*H141</f>
        <v>0</v>
      </c>
      <c r="Q141" s="151">
        <v>0</v>
      </c>
      <c r="R141" s="151">
        <f>Q141*H141</f>
        <v>0</v>
      </c>
      <c r="S141" s="151">
        <v>0</v>
      </c>
      <c r="T141" s="152">
        <f>S141*H141</f>
        <v>0</v>
      </c>
      <c r="U141" s="29"/>
      <c r="V141" s="29"/>
      <c r="W141" s="29"/>
      <c r="X141" s="29"/>
      <c r="Y141" s="29"/>
      <c r="Z141" s="29"/>
      <c r="AA141" s="29"/>
      <c r="AB141" s="29"/>
      <c r="AC141" s="29"/>
      <c r="AD141" s="29"/>
      <c r="AE141" s="29"/>
      <c r="AR141" s="153" t="s">
        <v>155</v>
      </c>
      <c r="AT141" s="153" t="s">
        <v>113</v>
      </c>
      <c r="AU141" s="153" t="s">
        <v>112</v>
      </c>
      <c r="AY141" s="17" t="s">
        <v>111</v>
      </c>
      <c r="BE141" s="154">
        <f>IF(N141="základní",J141,0)</f>
        <v>0</v>
      </c>
      <c r="BF141" s="154">
        <f>IF(N141="snížená",J141,0)</f>
        <v>0</v>
      </c>
      <c r="BG141" s="154">
        <f>IF(N141="zákl. přenesená",J141,0)</f>
        <v>0</v>
      </c>
      <c r="BH141" s="154">
        <f>IF(N141="sníž. přenesená",J141,0)</f>
        <v>0</v>
      </c>
      <c r="BI141" s="154">
        <f>IF(N141="nulová",J141,0)</f>
        <v>0</v>
      </c>
      <c r="BJ141" s="17" t="s">
        <v>112</v>
      </c>
      <c r="BK141" s="154">
        <f>ROUND(I141*H141,2)</f>
        <v>0</v>
      </c>
      <c r="BL141" s="17" t="s">
        <v>155</v>
      </c>
      <c r="BM141" s="153" t="s">
        <v>180</v>
      </c>
    </row>
    <row r="142" spans="1:65" s="15" customFormat="1" ht="30.6">
      <c r="B142" s="168"/>
      <c r="D142" s="156" t="s">
        <v>117</v>
      </c>
      <c r="E142" s="169" t="s">
        <v>1</v>
      </c>
      <c r="F142" s="170" t="s">
        <v>239</v>
      </c>
      <c r="H142" s="169" t="s">
        <v>1</v>
      </c>
      <c r="L142" s="168"/>
      <c r="M142" s="171"/>
      <c r="N142" s="172"/>
      <c r="O142" s="172"/>
      <c r="P142" s="172"/>
      <c r="Q142" s="172"/>
      <c r="R142" s="172"/>
      <c r="S142" s="172"/>
      <c r="T142" s="173"/>
      <c r="AT142" s="169" t="s">
        <v>117</v>
      </c>
      <c r="AU142" s="169" t="s">
        <v>112</v>
      </c>
      <c r="AV142" s="15" t="s">
        <v>81</v>
      </c>
      <c r="AW142" s="15" t="s">
        <v>29</v>
      </c>
      <c r="AX142" s="15" t="s">
        <v>73</v>
      </c>
      <c r="AY142" s="169" t="s">
        <v>111</v>
      </c>
    </row>
    <row r="143" spans="1:65" s="13" customFormat="1">
      <c r="B143" s="155"/>
      <c r="D143" s="156" t="s">
        <v>117</v>
      </c>
      <c r="E143" s="157" t="s">
        <v>1</v>
      </c>
      <c r="F143" s="158" t="s">
        <v>181</v>
      </c>
      <c r="H143" s="159">
        <v>2.5</v>
      </c>
      <c r="L143" s="155"/>
      <c r="M143" s="160"/>
      <c r="N143" s="161"/>
      <c r="O143" s="161"/>
      <c r="P143" s="161"/>
      <c r="Q143" s="161"/>
      <c r="R143" s="161"/>
      <c r="S143" s="161"/>
      <c r="T143" s="162"/>
      <c r="AT143" s="157" t="s">
        <v>117</v>
      </c>
      <c r="AU143" s="157" t="s">
        <v>112</v>
      </c>
      <c r="AV143" s="13" t="s">
        <v>112</v>
      </c>
      <c r="AW143" s="13" t="s">
        <v>29</v>
      </c>
      <c r="AX143" s="13" t="s">
        <v>81</v>
      </c>
      <c r="AY143" s="157" t="s">
        <v>111</v>
      </c>
    </row>
    <row r="144" spans="1:65" s="12" customFormat="1" ht="22.8" customHeight="1">
      <c r="B144" s="129"/>
      <c r="D144" s="130" t="s">
        <v>72</v>
      </c>
      <c r="E144" s="139" t="s">
        <v>182</v>
      </c>
      <c r="F144" s="139" t="s">
        <v>83</v>
      </c>
      <c r="J144" s="140">
        <f>BK144</f>
        <v>0</v>
      </c>
      <c r="L144" s="129"/>
      <c r="M144" s="133"/>
      <c r="N144" s="134"/>
      <c r="O144" s="134"/>
      <c r="P144" s="135">
        <f>SUM(P145:P148)</f>
        <v>0</v>
      </c>
      <c r="Q144" s="134"/>
      <c r="R144" s="135">
        <f>SUM(R145:R148)</f>
        <v>0</v>
      </c>
      <c r="S144" s="134"/>
      <c r="T144" s="136">
        <f>SUM(T145:T148)</f>
        <v>0</v>
      </c>
      <c r="AR144" s="130" t="s">
        <v>127</v>
      </c>
      <c r="AT144" s="137" t="s">
        <v>72</v>
      </c>
      <c r="AU144" s="137" t="s">
        <v>81</v>
      </c>
      <c r="AY144" s="130" t="s">
        <v>111</v>
      </c>
      <c r="BK144" s="138">
        <f>SUM(BK145:BK148)</f>
        <v>0</v>
      </c>
    </row>
    <row r="145" spans="1:65" s="2" customFormat="1" ht="16.5" customHeight="1">
      <c r="A145" s="29"/>
      <c r="B145" s="141"/>
      <c r="C145" s="142" t="s">
        <v>131</v>
      </c>
      <c r="D145" s="142" t="s">
        <v>113</v>
      </c>
      <c r="E145" s="143" t="s">
        <v>183</v>
      </c>
      <c r="F145" s="144" t="s">
        <v>184</v>
      </c>
      <c r="G145" s="145" t="s">
        <v>154</v>
      </c>
      <c r="H145" s="146">
        <v>0.08</v>
      </c>
      <c r="I145" s="147"/>
      <c r="J145" s="147">
        <f>ROUND(I145*H145,2)</f>
        <v>0</v>
      </c>
      <c r="K145" s="148"/>
      <c r="L145" s="30"/>
      <c r="M145" s="149" t="s">
        <v>1</v>
      </c>
      <c r="N145" s="150" t="s">
        <v>39</v>
      </c>
      <c r="O145" s="151">
        <v>0</v>
      </c>
      <c r="P145" s="151">
        <f>O145*H145</f>
        <v>0</v>
      </c>
      <c r="Q145" s="151">
        <v>0</v>
      </c>
      <c r="R145" s="151">
        <f>Q145*H145</f>
        <v>0</v>
      </c>
      <c r="S145" s="151">
        <v>0</v>
      </c>
      <c r="T145" s="152">
        <f>S145*H145</f>
        <v>0</v>
      </c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R145" s="153" t="s">
        <v>155</v>
      </c>
      <c r="AT145" s="153" t="s">
        <v>113</v>
      </c>
      <c r="AU145" s="153" t="s">
        <v>112</v>
      </c>
      <c r="AY145" s="17" t="s">
        <v>111</v>
      </c>
      <c r="BE145" s="154">
        <f>IF(N145="základní",J145,0)</f>
        <v>0</v>
      </c>
      <c r="BF145" s="154">
        <f>IF(N145="snížená",J145,0)</f>
        <v>0</v>
      </c>
      <c r="BG145" s="154">
        <f>IF(N145="zákl. přenesená",J145,0)</f>
        <v>0</v>
      </c>
      <c r="BH145" s="154">
        <f>IF(N145="sníž. přenesená",J145,0)</f>
        <v>0</v>
      </c>
      <c r="BI145" s="154">
        <f>IF(N145="nulová",J145,0)</f>
        <v>0</v>
      </c>
      <c r="BJ145" s="17" t="s">
        <v>112</v>
      </c>
      <c r="BK145" s="154">
        <f>ROUND(I145*H145,2)</f>
        <v>0</v>
      </c>
      <c r="BL145" s="17" t="s">
        <v>155</v>
      </c>
      <c r="BM145" s="153" t="s">
        <v>185</v>
      </c>
    </row>
    <row r="146" spans="1:65" s="15" customFormat="1">
      <c r="B146" s="168"/>
      <c r="D146" s="156" t="s">
        <v>117</v>
      </c>
      <c r="E146" s="169" t="s">
        <v>1</v>
      </c>
      <c r="F146" s="170" t="s">
        <v>242</v>
      </c>
      <c r="H146" s="169" t="s">
        <v>1</v>
      </c>
      <c r="L146" s="168"/>
      <c r="M146" s="171"/>
      <c r="N146" s="172"/>
      <c r="O146" s="172"/>
      <c r="P146" s="172"/>
      <c r="Q146" s="172"/>
      <c r="R146" s="172"/>
      <c r="S146" s="172"/>
      <c r="T146" s="173"/>
      <c r="AT146" s="169" t="s">
        <v>117</v>
      </c>
      <c r="AU146" s="169" t="s">
        <v>112</v>
      </c>
      <c r="AV146" s="15" t="s">
        <v>81</v>
      </c>
      <c r="AW146" s="15" t="s">
        <v>29</v>
      </c>
      <c r="AX146" s="15" t="s">
        <v>73</v>
      </c>
      <c r="AY146" s="169" t="s">
        <v>111</v>
      </c>
    </row>
    <row r="147" spans="1:65" s="15" customFormat="1">
      <c r="B147" s="168"/>
      <c r="D147" s="156"/>
      <c r="E147" s="169"/>
      <c r="F147" s="170" t="s">
        <v>240</v>
      </c>
      <c r="H147" s="169"/>
      <c r="L147" s="168"/>
      <c r="M147" s="171"/>
      <c r="N147" s="172"/>
      <c r="O147" s="172"/>
      <c r="P147" s="172"/>
      <c r="Q147" s="172"/>
      <c r="R147" s="172"/>
      <c r="S147" s="172"/>
      <c r="T147" s="173"/>
      <c r="AT147" s="169"/>
      <c r="AU147" s="169"/>
      <c r="AY147" s="169"/>
    </row>
    <row r="148" spans="1:65" s="13" customFormat="1">
      <c r="B148" s="155"/>
      <c r="D148" s="156" t="s">
        <v>117</v>
      </c>
      <c r="E148" s="157" t="s">
        <v>1</v>
      </c>
      <c r="F148" s="158">
        <v>8</v>
      </c>
      <c r="H148" s="159">
        <v>8</v>
      </c>
      <c r="L148" s="155"/>
      <c r="M148" s="177"/>
      <c r="N148" s="178"/>
      <c r="O148" s="178"/>
      <c r="P148" s="178"/>
      <c r="Q148" s="178"/>
      <c r="R148" s="178"/>
      <c r="S148" s="178"/>
      <c r="T148" s="179"/>
      <c r="AT148" s="157" t="s">
        <v>117</v>
      </c>
      <c r="AU148" s="157" t="s">
        <v>112</v>
      </c>
      <c r="AV148" s="13" t="s">
        <v>112</v>
      </c>
      <c r="AW148" s="13" t="s">
        <v>29</v>
      </c>
      <c r="AX148" s="13" t="s">
        <v>81</v>
      </c>
      <c r="AY148" s="157" t="s">
        <v>111</v>
      </c>
    </row>
    <row r="149" spans="1:65" s="2" customFormat="1" ht="6.9" customHeight="1">
      <c r="A149" s="29"/>
      <c r="B149" s="44"/>
      <c r="C149" s="45"/>
      <c r="D149" s="45"/>
      <c r="E149" s="45"/>
      <c r="F149" s="45"/>
      <c r="G149" s="45"/>
      <c r="H149" s="45"/>
      <c r="I149" s="45"/>
      <c r="J149" s="45"/>
      <c r="K149" s="45"/>
      <c r="L149" s="30"/>
      <c r="M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</row>
  </sheetData>
  <autoFilter ref="C121:K148" xr:uid="{00000000-0009-0000-0000-000006000000}"/>
  <mergeCells count="8">
    <mergeCell ref="E112:H112"/>
    <mergeCell ref="E114:H114"/>
    <mergeCell ref="L2:V2"/>
    <mergeCell ref="E7:H7"/>
    <mergeCell ref="E9:H9"/>
    <mergeCell ref="E27:H27"/>
    <mergeCell ref="E85:H85"/>
    <mergeCell ref="E87:H87"/>
  </mergeCells>
  <pageMargins left="0.39374999999999999" right="0.39374999999999999" top="0.39374999999999999" bottom="0.39374999999999999" header="0" footer="0"/>
  <pageSetup paperSize="9" scale="90" fitToHeight="100" orientation="portrait" blackAndWhite="1" r:id="rId1"/>
  <headerFooter>
    <oddFooter>&amp;CStrana &amp;P z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01 - Statické zabezpečení...</vt:lpstr>
      <vt:lpstr>02 - Ostatní náklady</vt:lpstr>
      <vt:lpstr>'01 - Statické zabezpečení...'!Názvy_tisku</vt:lpstr>
      <vt:lpstr>'02 - Ostatní náklady'!Názvy_tisku</vt:lpstr>
      <vt:lpstr>'Rekapitulace stavby'!Názvy_tisku</vt:lpstr>
      <vt:lpstr>'01 - Statické zabezpečení...'!Oblast_tisku</vt:lpstr>
      <vt:lpstr>'02 - Ostatní náklady'!Oblast_tisku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PC-VALCIKOVA\valcikova</dc:creator>
  <cp:lastModifiedBy>Martin</cp:lastModifiedBy>
  <cp:lastPrinted>2019-10-12T15:29:18Z</cp:lastPrinted>
  <dcterms:created xsi:type="dcterms:W3CDTF">2019-10-04T09:51:18Z</dcterms:created>
  <dcterms:modified xsi:type="dcterms:W3CDTF">2019-10-12T15:32:50Z</dcterms:modified>
</cp:coreProperties>
</file>